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Buddi US\R2 ITS\"/>
    </mc:Choice>
  </mc:AlternateContent>
  <xr:revisionPtr revIDLastSave="0" documentId="8_{48014B40-5B7F-44F9-8981-5924F6BFAB6A}" xr6:coauthVersionLast="47" xr6:coauthVersionMax="47" xr10:uidLastSave="{00000000-0000-0000-0000-000000000000}"/>
  <bookViews>
    <workbookView xWindow="735" yWindow="735" windowWidth="21600" windowHeight="11385"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4" l="1"/>
  <c r="I24" i="14"/>
  <c r="H24" i="14"/>
  <c r="F24" i="14"/>
  <c r="J23" i="14"/>
  <c r="I23" i="14"/>
  <c r="H23" i="14"/>
  <c r="F23" i="14"/>
  <c r="J22" i="14"/>
  <c r="I22" i="14"/>
  <c r="H22" i="14"/>
  <c r="F22" i="14"/>
  <c r="B22" i="14"/>
  <c r="J21" i="14"/>
  <c r="I21" i="14"/>
  <c r="H21" i="14"/>
  <c r="F21" i="14"/>
  <c r="J20" i="14"/>
  <c r="I20" i="14"/>
  <c r="H20" i="14"/>
  <c r="F20" i="14"/>
  <c r="J19" i="14"/>
  <c r="B19" i="14"/>
  <c r="J18" i="14"/>
  <c r="I18" i="14"/>
  <c r="H18" i="14"/>
  <c r="F18" i="14"/>
  <c r="J17" i="14"/>
  <c r="I17" i="14"/>
  <c r="H17" i="14"/>
  <c r="F17" i="14"/>
  <c r="J16" i="14"/>
  <c r="I16" i="14"/>
  <c r="H16" i="14"/>
  <c r="F16" i="14"/>
  <c r="B16" i="14"/>
  <c r="J15" i="14"/>
  <c r="J14" i="14"/>
  <c r="J13" i="14"/>
  <c r="B13" i="14"/>
  <c r="J12" i="14"/>
  <c r="I12" i="14"/>
  <c r="H12" i="14"/>
  <c r="G12" i="14"/>
  <c r="F12" i="14"/>
  <c r="D12" i="14"/>
  <c r="C12" i="14"/>
  <c r="B12" i="14"/>
  <c r="B11" i="14"/>
  <c r="B9" i="14"/>
  <c r="B8" i="14"/>
  <c r="B7" i="14"/>
  <c r="B6" i="14"/>
  <c r="G5" i="14"/>
  <c r="F5" i="14"/>
  <c r="E5" i="14"/>
  <c r="D5" i="14"/>
  <c r="C5" i="14"/>
  <c r="B5" i="14"/>
  <c r="B4" i="14"/>
</calcChain>
</file>

<file path=xl/sharedStrings.xml><?xml version="1.0" encoding="utf-8"?>
<sst xmlns="http://schemas.openxmlformats.org/spreadsheetml/2006/main" count="317" uniqueCount="271">
  <si>
    <t xml:space="preserve">
STATE OF CONNECTICUT
RFP 22PSX0021
 Response Requirement 2. Information Technology and Security submittal</t>
  </si>
  <si>
    <t>Item</t>
  </si>
  <si>
    <t>Response Required</t>
  </si>
  <si>
    <t>Proposer Name:</t>
  </si>
  <si>
    <t xml:space="preserve"> </t>
  </si>
  <si>
    <t>RFP 22PSX0021 Response Requirement 2. Information Technology and Security submittal                                                                                                                                                                                                                                                                                                                                                                                                                                                                                                                                    Response Workbook: Technical Compliance</t>
  </si>
  <si>
    <t>ID</t>
  </si>
  <si>
    <t>Response Required (Drop Down) Fields in black can be skipped</t>
  </si>
  <si>
    <t>Comments</t>
  </si>
  <si>
    <t>IX.  A.</t>
  </si>
  <si>
    <t xml:space="preserve">Requirements </t>
  </si>
  <si>
    <t xml:space="preserve">A. 1. </t>
  </si>
  <si>
    <t>Does proposer have the capability and staff necessary to convert existing data and provide all hardware and software sufficient to carry out the responsibilities denoted in this RFP?</t>
  </si>
  <si>
    <t xml:space="preserve">A. 2. </t>
  </si>
  <si>
    <t>Does the proposed solution contain features such as internet access to Product User and allow for web-based reporting?</t>
  </si>
  <si>
    <t xml:space="preserve">A. 3. </t>
  </si>
  <si>
    <t>Describe how the proposed solution provides web based reporting utilizing responsive design techniques that allow the solution to run on a variety of end user platforms including personal computer, phone, and tablet.</t>
  </si>
  <si>
    <t>Available in Base Product</t>
  </si>
  <si>
    <t xml:space="preserve">A. 4. </t>
  </si>
  <si>
    <r>
      <t>Does the proposed solution comply with web accessibility standards for public sector (Section 508 and WCAG 2.0)?</t>
    </r>
    <r>
      <rPr>
        <sz val="10"/>
        <color rgb="FFFF0000"/>
        <rFont val="Arial"/>
        <family val="2"/>
      </rPr>
      <t xml:space="preserve"> </t>
    </r>
  </si>
  <si>
    <t>Minor Modification Required</t>
  </si>
  <si>
    <t xml:space="preserve">IX. B. </t>
  </si>
  <si>
    <t>Additional Requirements</t>
  </si>
  <si>
    <t xml:space="preserve">B. 1. </t>
  </si>
  <si>
    <t>Describe how proposer will develop interfaces with certain State agencies, if requested by the State, for the issuance, uploading and review, retrieval and transmission of data required by the State to carry out its mandated responsibilities.</t>
  </si>
  <si>
    <t>B. 2.</t>
  </si>
  <si>
    <t>Can proposer provide specific reports electronically and via hard-copy, if necessary?</t>
  </si>
  <si>
    <t xml:space="preserve">Yes users can request and receive all reports types electronically and via hard copy. </t>
  </si>
  <si>
    <t>B. 3.</t>
  </si>
  <si>
    <t>Can proposer provide a State required monthly report via secure file transfer protocol site posting?</t>
  </si>
  <si>
    <t>B. 4.</t>
  </si>
  <si>
    <t>Can proposer provide web-based "real time" access to view data including Product User data?</t>
  </si>
  <si>
    <t>B. 5.</t>
  </si>
  <si>
    <t>B. 6.</t>
  </si>
  <si>
    <t>Please describe the proposed solution and its features (Attach separately if necessary and indicate ID B.6.).</t>
  </si>
  <si>
    <t>IX. C.</t>
  </si>
  <si>
    <t>Hosting Considerations</t>
  </si>
  <si>
    <t>C. 1.</t>
  </si>
  <si>
    <t>C. 2.</t>
  </si>
  <si>
    <t>C. 3.</t>
  </si>
  <si>
    <t>Where is the proposed solution hosted? Identify the internal data center or separate cloud services provider (e.g., Amazon Web services, RackSpace, Microsoft Azure, etc.).</t>
  </si>
  <si>
    <t xml:space="preserve">The proposed solution is hosted at Amazon Web Services. </t>
  </si>
  <si>
    <t>C. 4.</t>
  </si>
  <si>
    <t>Where will the data reside, geographically?   This includes not only any primary data centers, but any other data centers that may provide replication and/or failover support.</t>
  </si>
  <si>
    <t>C. 5.</t>
  </si>
  <si>
    <t>If the hosting provider does not provide service resiliency by means of physically separate data centers or failover environments, how are  business continuity goals (availability, time to recovery, etc.) addressed?</t>
  </si>
  <si>
    <t>C. 6.</t>
  </si>
  <si>
    <t>Does proposer monitor employees and/or subcontractors that access data to ensure activity is appropriate?</t>
  </si>
  <si>
    <t>C. 7.</t>
  </si>
  <si>
    <t>Does the proposed solution require any proposer provided appliances and/or software to be installed on State systems?     If yes, please describe.</t>
  </si>
  <si>
    <t xml:space="preserve">No the Buddi Eagle software is web-based user interface and is accessed through any Internet enabled device through any standard browser including Chrome, Edge, Mozilla or Safari. </t>
  </si>
  <si>
    <t>How does proposer communicate to customers on outages?</t>
  </si>
  <si>
    <t xml:space="preserve">
RFP 22PSX021                                                                                                                                                                                                                                                                                                                                           Response Requirement 2. Information Technology and Security submittal                                                                                                                                                                                                                                      Requirements Workbook: Contractor Information</t>
  </si>
  <si>
    <t>IX F.</t>
  </si>
  <si>
    <t>Implementation / Testing</t>
  </si>
  <si>
    <t xml:space="preserve">F. 1. </t>
  </si>
  <si>
    <t>Explain any third party relationships and/or services utilized during proposed solution implementation.</t>
  </si>
  <si>
    <t xml:space="preserve">F. 2. </t>
  </si>
  <si>
    <t>What major releases if any does proposer have planned for the next 12 months? What features are included?</t>
  </si>
  <si>
    <t xml:space="preserve">F. 3. </t>
  </si>
  <si>
    <t>Explain proposer's development and testing approach for proposed solution implementation and how proposer manages competing requests for resources between production or development activities.</t>
  </si>
  <si>
    <t xml:space="preserve">F. 4. </t>
  </si>
  <si>
    <t>Are there any dependencies with other organizations or intellectual property that could impact implementation?   If so, explain the impact.</t>
  </si>
  <si>
    <t>No</t>
  </si>
  <si>
    <t xml:space="preserve">F. 5. </t>
  </si>
  <si>
    <t>How much lead time would proposer require to start this project (after signing the contract)?</t>
  </si>
  <si>
    <t xml:space="preserve">F. 6. </t>
  </si>
  <si>
    <t xml:space="preserve">What percentage of proposer projects are completed on or under budget? Over budget? </t>
  </si>
  <si>
    <t xml:space="preserve">IX G. </t>
  </si>
  <si>
    <t>Post Implementation Support</t>
  </si>
  <si>
    <t xml:space="preserve">G. 1. </t>
  </si>
  <si>
    <t>What are proposer's standard support hours? Include time zone.</t>
  </si>
  <si>
    <t xml:space="preserve">G. 2. </t>
  </si>
  <si>
    <t>What is the level and experience of proposer's User support staff?</t>
  </si>
  <si>
    <t xml:space="preserve">G. 3. </t>
  </si>
  <si>
    <t>Proposer shall provide regular comprehensive reporting of service level metrics regarding response times and issue resolution statistics.  Does proposer's proposed solution and services include this ability?</t>
  </si>
  <si>
    <t xml:space="preserve">G. 4. </t>
  </si>
  <si>
    <t>Provide a description of proposer's issue notification and escalation procedures. Include any tools, flows, and responsibilities.</t>
  </si>
  <si>
    <t xml:space="preserve">G. 5. </t>
  </si>
  <si>
    <t xml:space="preserve">What is proposer's record retention policy? Where is data stored? </t>
  </si>
  <si>
    <t>IX H.</t>
  </si>
  <si>
    <t>Training and Support Materials</t>
  </si>
  <si>
    <t xml:space="preserve">H. 1. </t>
  </si>
  <si>
    <t>What methods of training are available with proposer's proposed solution implementation (examples: onsite instructor, self paced, recorded webinars/videos and distance learning)?</t>
  </si>
  <si>
    <t xml:space="preserve">H. 2. </t>
  </si>
  <si>
    <t>Describe proposer's training staff's level of experience and proficiency with the proposed solution.</t>
  </si>
  <si>
    <t xml:space="preserve">H. 3. </t>
  </si>
  <si>
    <t>Proposer shall be required to develop, facilitate, and execute all training. Explain proposer's implementation training with a client of comparable size to the State.</t>
  </si>
  <si>
    <t xml:space="preserve">H. 4. </t>
  </si>
  <si>
    <t>How often are the proposed solution's administration and user manuals updated?</t>
  </si>
  <si>
    <t xml:space="preserve">H. 5. </t>
  </si>
  <si>
    <t>What is the last date each of the manuals were updated?</t>
  </si>
  <si>
    <t xml:space="preserve">H. 6. </t>
  </si>
  <si>
    <t>Post-implementation, will self-paced, online training curriculums/materials be available to support new employees?</t>
  </si>
  <si>
    <t>IX I.</t>
  </si>
  <si>
    <t>Development</t>
  </si>
  <si>
    <t>I. 1.</t>
  </si>
  <si>
    <t>What is proposer's long-term strategy regarding new versions of the proposed solution?</t>
  </si>
  <si>
    <t xml:space="preserve">I. 2. </t>
  </si>
  <si>
    <t xml:space="preserve">How often does the proposer introduce new releases and new versions of the proposed solution?   </t>
  </si>
  <si>
    <t>I. 3.</t>
  </si>
  <si>
    <t>Is proposer planning any major technological infrastructure changes within the next three years?  If so, please describe them and discuss the impact (positive or negative) it would have on proposer's Performance for the State.</t>
  </si>
  <si>
    <t xml:space="preserve">I. 4. </t>
  </si>
  <si>
    <t>Explain how proposer's development team uses automated testing tools as part the development process and how each client environment is replicated for testing.</t>
  </si>
  <si>
    <t>I. 5.</t>
  </si>
  <si>
    <t>What is the average development lead time needed to introduce new services and upgraded features.</t>
  </si>
  <si>
    <t xml:space="preserve">I. 6. </t>
  </si>
  <si>
    <t>Does proposer's internal development quality assurance test environments have all functional and interface services available or replicated?</t>
  </si>
  <si>
    <t>Buddi is an ISO27001 certified company and follows the industry standards that are necessary to achieve
 both this as well as achieving the reliability of a system providing a critical criminal justice service.</t>
  </si>
  <si>
    <t>I. 7.</t>
  </si>
  <si>
    <t>Describe proposer's testing lab environment(s) and how client specific testing is facilitated.</t>
  </si>
  <si>
    <t xml:space="preserve">I. 8. </t>
  </si>
  <si>
    <t>Describe proposer's development methodology and process steps enforced to ensure quality product and/or solution development.</t>
  </si>
  <si>
    <t>I. 9.</t>
  </si>
  <si>
    <t>Describe the version update process for the State.</t>
  </si>
  <si>
    <t>XI J.</t>
  </si>
  <si>
    <t>Audits</t>
  </si>
  <si>
    <t>J.1</t>
  </si>
  <si>
    <t>J.2</t>
  </si>
  <si>
    <t xml:space="preserve">
RFP 22PSX0021                                                                                                                                                                                                                                               Response Requirement 2. Information Technology and Security submittal
Requirements Workbook: IT Employees</t>
  </si>
  <si>
    <t>Please fill in the following matrix with the number of information technology employees on proposer's staff.  In parentheses next to each number, please indicate how many of those employees would be dedicated to the State account.</t>
  </si>
  <si>
    <t>Skill / Experience</t>
  </si>
  <si>
    <t>0 – 2 Years</t>
  </si>
  <si>
    <t>2 – 5 Years</t>
  </si>
  <si>
    <t>5 – 10 Years</t>
  </si>
  <si>
    <t>10 + Years</t>
  </si>
  <si>
    <t>Programmer</t>
  </si>
  <si>
    <t>Database Administrator</t>
  </si>
  <si>
    <t>Network Administrator</t>
  </si>
  <si>
    <t>Help Desk Support</t>
  </si>
  <si>
    <t>Business Analyst</t>
  </si>
  <si>
    <t>Other</t>
  </si>
  <si>
    <t xml:space="preserve">
 RFP 22PSX021                                                                                                                                                                                                                                                                                                                                                                                       Technical Proposal: RFP Response Requirement 2. Information Technology and Security Document
Requirements Workbook: Security Information</t>
  </si>
  <si>
    <t xml:space="preserve">IX L. </t>
  </si>
  <si>
    <t>Security</t>
  </si>
  <si>
    <t>L. 1.</t>
  </si>
  <si>
    <t>Has the proposed solution gone through a third party security analysis of security roles and permissions, source code, program functions, files or database tables? Provide the dates and summary of the analysis.</t>
  </si>
  <si>
    <t>L. 2.</t>
  </si>
  <si>
    <t xml:space="preserve">Does the proposed solution support role based security? </t>
  </si>
  <si>
    <t xml:space="preserve">It does support role based security, but our base product needs to be configured for this </t>
  </si>
  <si>
    <t>L. 3.</t>
  </si>
  <si>
    <t>Does the proposed solution allow for role based security to apply to certain documents and fields held in shared areas?</t>
  </si>
  <si>
    <t>The role based security allows control over functionality and some data division, but not every field individually.</t>
  </si>
  <si>
    <t>L. 4.</t>
  </si>
  <si>
    <t>Does the proposed solution support the assignment of workflow and action steps based on role?</t>
  </si>
  <si>
    <t>L. 5.</t>
  </si>
  <si>
    <t>Does the proposed solution provide a detailed security matrix that outlines each feature's access rules for use when building access roles?  If, so, please provide a copy of the matrix.</t>
  </si>
  <si>
    <t>L. 6.</t>
  </si>
  <si>
    <t xml:space="preserve">Can the solution support single sign and active directory?
</t>
  </si>
  <si>
    <t>This can be provided if needed, details of the 3rd party solution is needed 
and would have to be configured by Buddi technical staff</t>
  </si>
  <si>
    <t>L. 7.</t>
  </si>
  <si>
    <t xml:space="preserve">Does the proposed solution support data encryption at rest and in transit?
Does the proposed solution support compliant secure cipher suites?  Provide cipher suites supported.
</t>
  </si>
  <si>
    <t>Yes, data is encrypted at rest on all servers and when on remote devices. Data in transit is always encrypted.
 Web based access uses TLS 1.2, over the air encryption on devices uses AES 128.</t>
  </si>
  <si>
    <t>L. 8.</t>
  </si>
  <si>
    <t>At login of the proposed solution, is a notification displayed of when the last successful logon occurred and are the number of unsuccessful logon attempts also displayed?</t>
  </si>
  <si>
    <t>L. 9.</t>
  </si>
  <si>
    <t>Does the proposed solution limit or fully prohibit a user account from being used on multiple computers at the same time?</t>
  </si>
  <si>
    <t xml:space="preserve">Yes the system can limit or prohibit a user account from being used on 
multiple computers at the same time. </t>
  </si>
  <si>
    <t>L. 10.</t>
  </si>
  <si>
    <t>Does the proposed solution provide the ability to require passwords be changed by the User if a temporary password is assigned? Please skip this item if you provide single sign on.</t>
  </si>
  <si>
    <t>L. 11.</t>
  </si>
  <si>
    <t>Does the proposed solution have the ability to support auto logoff after a pre-determined time of User inactivity?</t>
  </si>
  <si>
    <t xml:space="preserve">The Eagle solution supports auto logoff after pre-determined time of 
no user activity. </t>
  </si>
  <si>
    <t>L. 12.</t>
  </si>
  <si>
    <t>If local passwords are used, how are local passwords stored? Please skip this item if you provide single sign on.</t>
  </si>
  <si>
    <t>L. 13.</t>
  </si>
  <si>
    <t>If local passwords are used, does the proposed solution support self-service password reset?</t>
  </si>
  <si>
    <t xml:space="preserve">Yes, when users logon, there is a self-service password reset request. </t>
  </si>
  <si>
    <t>L. 14.</t>
  </si>
  <si>
    <t>Does the proposed solution allow data to be written to an external device such as DVD, CD, USB flash drive or local media? If so, how is this tracked and audited? Please skip this item if you provide single sign on.</t>
  </si>
  <si>
    <t>The solution does not store data on external devices</t>
  </si>
  <si>
    <t>L. 15.</t>
  </si>
  <si>
    <t>Identity Management -  What are options for management of Users and passwords?</t>
  </si>
  <si>
    <t xml:space="preserve">User permissions provide authorized users to create new users to Eagle 
web-based interface, change user permissions of other users, delete or disable user profiles, and reset users passwords </t>
  </si>
  <si>
    <t>L. 16.</t>
  </si>
  <si>
    <t>Does the proposed solution support auditing capability?  Provide examples.</t>
  </si>
  <si>
    <t>L. 17.</t>
  </si>
  <si>
    <t>Does the proposed system meet or exceed the most current federal regulatory compliance standards?  List all that apply. (IRS, SSA, CMS, Fed Ramp, NIST, HIPAA, PCI, PII, etc.)</t>
  </si>
  <si>
    <t>L.18.</t>
  </si>
  <si>
    <t>Provide proof of compliance with NIST Special Publication 800-53 and/or a security standard that meets and/or exceeds NIST's Special Publication 800-53</t>
  </si>
  <si>
    <t>L. 19.</t>
  </si>
  <si>
    <t>Does the solution support multifactor authentication?  Either local or enterprise. Please skip this item if you provide single sign on.</t>
  </si>
  <si>
    <t>L. 20.</t>
  </si>
  <si>
    <r>
      <t>Identify proposer's security against cyber attacks, denial of service attempts, viruses, malware, and proposer's encryption software and firewall protection.</t>
    </r>
    <r>
      <rPr>
        <sz val="8"/>
        <rFont val="Arial"/>
        <family val="2"/>
      </rPr>
      <t> </t>
    </r>
  </si>
  <si>
    <t>L. 21.</t>
  </si>
  <si>
    <t>Has the proposed solution had a data breach in the last three years?  If yes, please explain the extent of the breach and remediation steps to ensure it does not happen again.</t>
  </si>
  <si>
    <t xml:space="preserve">
RFP 22PSX0021                                                                                                                                                                                                                                                Response Requirement 2. Information Technology and Security submittal
Requirements Workbook: Supplemental Service Level Information</t>
  </si>
  <si>
    <t>Cosmetic or low impact error in a limited process with a workaround available.</t>
  </si>
  <si>
    <t>1 day</t>
  </si>
  <si>
    <t>Multiple Users are impacted.  Where an alternative method may be available the method could involve many individuals.</t>
  </si>
  <si>
    <t>4 hours</t>
  </si>
  <si>
    <t xml:space="preserve">2 hours </t>
  </si>
  <si>
    <t>weekly</t>
  </si>
  <si>
    <t>Proposed solution performance has degraded  or specific functions are not operating correctly.  There is not a workaround.</t>
  </si>
  <si>
    <t>1 hour</t>
  </si>
  <si>
    <t xml:space="preserve">1 day but it is dependent upon Buddi's control to influence the fix.  </t>
  </si>
  <si>
    <t>The proposed solution is inoperable or is substantially not working.</t>
  </si>
  <si>
    <t>Tennessee Dept of Correction</t>
  </si>
  <si>
    <t xml:space="preserve">Collin County* </t>
  </si>
  <si>
    <t xml:space="preserve">Tennessee Dept of Correction	</t>
  </si>
  <si>
    <t xml:space="preserve">Collin County </t>
  </si>
  <si>
    <t>Performance has degraded  or specific functions are not operating correctly.  There is not a workaround.</t>
  </si>
  <si>
    <t>&lt;1</t>
  </si>
  <si>
    <t>Contractor Profile Response Options</t>
  </si>
  <si>
    <t>Major Customization Required</t>
  </si>
  <si>
    <t>Cannot Meet Requirement</t>
  </si>
  <si>
    <t>Buddi US, LLC</t>
  </si>
  <si>
    <t>Please see the attachment titled "Attachment - Buddi Eagle Software Catalog"</t>
  </si>
  <si>
    <t xml:space="preserve">The Eagle software will run on all varieties of user platforms including desktop, laptop, tablet, or smart phones. 
The web-based interface will run on and through any standard internet browser including Chrome, Edge, Mozilla, and Safari. For better efficiencies and fit, the Eagle Mobile APP was developed for smartphones which uses the same domain, username, and password that is used on Eagle. Since it is a cell phone the Eagle Mobile uses dual authentication. </t>
  </si>
  <si>
    <t xml:space="preserve">None of our current customers use this option nor have asked for it, but it can be added to the Eagle platform upon request. </t>
  </si>
  <si>
    <t xml:space="preserve">Yes users can request and receive all reports types electronically and via hard copy. Reports can be uploaded to an FTP site for access by a State. </t>
  </si>
  <si>
    <t xml:space="preserve">Yes, Buddi can provide web-based "near real time" AND "real time" access to view data including product user data. When changes are made in the software (like demographic data or responsible officer, these changes are in real time. So when data is saved it is immediately changed and can be viewed with the new data. 
Data that can be accessed in a "near real time" include changes to the device profile and updated locations of a product user following a "get location" request (a ping to find current location of the tag). These are dependent upon cellular or Wi-Fi access. Meaning, when connectivity is established and the Smart Tag receives the new device profile or the location request and responds to those requests, the data viewed by the Participating Entity is then viewed in the web-based system. This 30-60 second delay why we call this "near-real time." </t>
  </si>
  <si>
    <t xml:space="preserve">Please see the attached document "Eagle Analytical Tools" for a complete description of sophisticated data analysis and detailed trend analysis that Buddi performs based on input from the State. </t>
  </si>
  <si>
    <t>The system is setup with real-time replication which keeps all data on multiple servers in different data centers, this gives 100% redundancy with all data. In addition, nightly backups are taken and stored in encrypted data storage with 99.999999999% durability, kept for 90 days. Backups are restored and tested monthly, and real-time replication is tested constantly as it forms part of an active datable cluster</t>
  </si>
  <si>
    <t xml:space="preserve">All users are monitored whether employees or subcontractors. Appropriate behavior expected and only authrorized users received access. The type of user permissions can restrict what specific users can do on the Eagle platform. For example, we can restrict those users that are not reliable or should not have the ability to edit or change data on the platform and can only view it. All changes made in they system are recorded and associated to the user login that makes the change to that data. This information is saved and can be easily repoted if there are incidents that are inappropriate.    </t>
  </si>
  <si>
    <t xml:space="preserve">Only third party relationships that we could possibly utilize would be if we needed to work with  entities case management/jail management software vendor for integration purposes. </t>
  </si>
  <si>
    <t xml:space="preserve">Two of the most recent external audits that were performed and successful were just complete in February was ISO 27001 audit on network security. The week of 2/17/23 we completed an audit for Cyber Essentials Plus which is similar to ISO 27001.  Cyber Essentials Plus is a UK Government backed industry supported certification scheme to help organizations demonstrate operational security against cyber-attacks. These certifications are critical in reviewing current vulnerabilities and most importantly anticipate future threats. We were successful in both.  PEN tests are done regularly that determine vulnerabilities in our system and have identified areas of improvement. For obvious reason, we do not discuss specifics on these test results.  </t>
  </si>
  <si>
    <t xml:space="preserve">Proposers staff has several individuals that have a combined 29 years of electronic monitoring experience. Others have significant government agency experience. </t>
  </si>
  <si>
    <t xml:space="preserve">Yes Buddi has this capability. Currently we measure these for internal Key Performance Indicators and for specific customers that have the Service Level Agreements as part of the contract compliance.   </t>
  </si>
  <si>
    <t xml:space="preserve">For a more specific plan on training including development of training roles, how we would facilitate the training schedule and overall execution please see Attachment - Response Requirements 02 - Technical Proposal - Categories 1,2, 3 and 4 in section 11. - Training Requirements for Users and Product Users in the respective documents. </t>
  </si>
  <si>
    <t>Eagle is broken into modules so users can access only what they need. Updates to the manuals are applied when updates to Eagle impact that specific module so if for example, there are no updates to Case Management then no updates to those manuals need to be done.  
This occurs with Release notes. Release notes describe in detail the updates to features and functionality in software or software/firmware combinations. The release notes come out approximately three weeks before the release is added to the Eagle platform.  
User manuals and release notes are available online within the software for Users to access the latest version.</t>
  </si>
  <si>
    <t xml:space="preserve">Yes, post implementation can be self paced and on-line training curriculum on specific topics is available 
in easy to access videos. Buddi also records different Teams and Zoom training with customers and those are available to customers. </t>
  </si>
  <si>
    <t xml:space="preserve">All Buddi devices are manufactured in the UK by Buddi and are UKAS accredited to all relevant equipment ratings. Rigorous measurement and calibration tests are carried out before each device is put into circulation. Buddi is accredited to ISO standards and part of this accreditation is to be fully compliant in manufacturing. Under the ISO standard, Buddi is independently audited, including all measuring or calibration processes and results used for the manufacturing and testing of the devices. 
Factory tests include, but are not limited to, pressure testing by simulating the environment in which the devices are worn, water and dust ingress, temperature, vibration and impact tests. See Diagram above for an example of the Buddi test jig where all devices are tested prior to dispatch. Each and every device is factory tested when it is manufactured, and when it is dispatched to a customer. 
Software testing environments have been created for specific customers and prospects so that the environments would resemble actual customer/prospect environments. 
</t>
  </si>
  <si>
    <t xml:space="preserve">Most versions are generated based on efficiencies and simplification of the existing software and/or based 
upon customer requests/requirements that are submitted. These are documented in Redmine project management software that will describe the functionality. Redmine will then provide estimated man hours, part of the system that will be impacted and other resources needed (besides man hours) to accomplish the project(s). Priority of will lobe assessed based on Redmine and by Buddi determination and project timeline and resource allocation will be defined.  
After project is complete, testing is done in a test environment to determine functionality and  if the feature/functionality plays nice with the rest of the solution. Once tested, a release date is established and release notes are created. Standard on product testing and standards is often a customer requirement or at least required as part of independent testing. I am unaware of specific customer testing but all product meet IP68. IP68 is the standard defined by the International Electrotechnical Commission (IEC) to determine how resistant an electrical device is to fresh water and common raw materials – like dirt, dust, and sand. The certificates for these tests are provided below and originals made available upon request. 
On release date we upload the code to our web-based solution and send code to be sent to devices if firmware is required. We always have a roll back process in place as a safeguard to new release. </t>
  </si>
  <si>
    <t xml:space="preserve">When was the most recent internal audit for the proposed solution that proposer would be using for the State?  What did the audit say that was favorable about the proposed solution?  What areas did the audit point out as needing improvement?  Would proposer be willing to share the audit report with the State?   </t>
  </si>
  <si>
    <t xml:space="preserve">When was the most recent external audit for the proposed solution that proposer would be using for the State?  What did the audit say that was favorable about the proposed solution?  What areas did the audit point out as needing improvement?  Would proposer be willing to share the audit report with the State?   </t>
  </si>
  <si>
    <t xml:space="preserve">An outage would be an extreme event. No web-based interface outages have occurred in the US. If there is an outage that occurs affecting any one Buddi customer, the Account Managers for those respective customers are immediately alerted by our engineers. This is then reported immediately to the customer point of contact via phone and in writing for documentation purposes. </t>
  </si>
  <si>
    <t>Buddi has the capability and staff to convert existing data and provide hardware and software sufficient to carry out the responsibilities denoted in this RFP.</t>
  </si>
  <si>
    <t xml:space="preserve">Buddi's Eagle web-based user interface is accessed through any Internet enabled device and a standard web-browser and can be accessed by Participating Entity product users that have the appropriate usernames and passwords. The Eagle software allows web-based reporting. Reporting can be in many forms. However Eagle software allows for several types of reporting alternatives that include viewing data online or having that data be formatted in different reports that can be on-demand or automated and sent to product users daily. </t>
  </si>
  <si>
    <t xml:space="preserve">Generally speaking, this is done with the use of API (Application Programming Interface). These are built into software that is commonly receiving or transmitting data from outside sources. Although all API's vary on complexity and frequency of data transmission, the process is common but can involve work and cost that would need to be re-imbursed to Buddi if it is determined program will require significant programming and labor. Each project would stand on it's own and when these projects are encountered an estimate of time and cost will need be developed before proceeding.  </t>
  </si>
  <si>
    <t xml:space="preserve">Describe the analytical tool proposer will utilize for sophisticated data analysis and detailed trend analysis using State defined measures and dimensions.  </t>
  </si>
  <si>
    <t xml:space="preserve">Describe how disaster recovery and backup of the proposed solution is handled and how often it is tested. Describe how State Data stored in the proposed solution is safeguarded.  Provide the service level agreement standards for response and resolution time(s) for technology incidents. </t>
  </si>
  <si>
    <t>How is data migrated off the proposed solution at the end of the contract Term? How is data migrated off the proposed solution upon contract Termination?</t>
  </si>
  <si>
    <t xml:space="preserve">As a standard rule, Buddi does not delete or migrate data off the Eagle platform unless otherwise required by the agency in writing with specific instructions on when and what type and format the file should be and where it should be sent. Although this has not happened often, our protocol is to follow our customers specific instructions. </t>
  </si>
  <si>
    <t xml:space="preserve">Buddi uses AWS and the primary secondary and tertiary sites are all located within Amazon AWS East One Cluster which are located within the United States on the east coast. This includes three availability zones (data centers), each being geographically separate, so that the total loss of anyone data center would allow availability to continue with a failover to the backup within the Cluster.  </t>
  </si>
  <si>
    <t xml:space="preserve">AWS provides physically separate data centers for failover instances. Buddi uses three geographically separate data centers that all run data replication. We routinely turn one data center off for resiliency testing to ensure that the system works and fails over with no interruption in service or data degradation. </t>
  </si>
  <si>
    <t>Same Day</t>
  </si>
  <si>
    <t xml:space="preserve">Same Day - 3 days  -  These often can be fixed immediately by your account manager and relate to specific user permissions of the impacted user.  Usually, these can be immediately fixed with a settings change by your account manager, however occasionally these take longer and need to be fixed by software support.  </t>
  </si>
  <si>
    <t xml:space="preserve">1 day to 4 months  -  Occasionally these issues can be fixed by your Account Manager, however sometimes a bug needs to be fixed, tested, and the resolution deployed either through a system patch or software upgrade. </t>
  </si>
  <si>
    <t>Daily</t>
  </si>
  <si>
    <t>6-12 hours but is dependent on the root cause of the problem and Buddi's control to influence the fix.</t>
  </si>
  <si>
    <t>Hourly</t>
  </si>
  <si>
    <t xml:space="preserve">Metro Security </t>
  </si>
  <si>
    <t xml:space="preserve">The solution is subject to regular penetration testing, including white, grey and black box methodology. These are third party independent tests, some commissioned by Buddi and others commissioned directly by customers. This provides a very wide range of testers.
Source code is not provided to third parties. The System is used worldwide by 100's of customers some who monitor offenders of the highest risk to the public and as a result of that, no risk is taken in compromising security.
Latest third party penetration test
February 3, 2023 - Final results. 
Buddi engaged Nettitude to test the security posture of our web application, and retest any vulnerabilities discovered in the January 2023 test. All vulnerabilities that had been found in January were remediated requiring no further action. The overall security posture of the web application was found to be strong, with resiliance against web application attacks along with good security practices being used and with no security issues or misconfigurations that could be exploited by a malicious actor. </t>
  </si>
  <si>
    <t xml:space="preserve">The primary step for workflow assignment is in Alert Management. This is our database of alerts for an account or participants within a program. Alert management allows workflow assignment of alerts based on things like whether the product user is defined as as the "responsbile officer" or has a speciail relationship. </t>
  </si>
  <si>
    <t>This is visible within the application as part of the user role and setup process,
 it is not available outside the application. User roles are customizable and can be configured to a "security matrix" which is defined in our system as user permissions. There are hundreds of "permissions" that a user is allowed to access and can be configured by specific user types which allow or forbid users with certain access to features. Editing capabiities or even modules within the eagle web-based interface can be controlled by these permissions.</t>
  </si>
  <si>
    <t>Notifications can be sent to the user, for each login attempt. These are sent to the email associated to that user.
Each login, whether successful or not is recorded, along with the reason. Information is not ordinarily sent to the Users as this would be contrary to the good practice set out in the OAWSP top ten for cyber security.
The system applies limits on password attempts, with a lock being applied if the limit is exceeded.</t>
  </si>
  <si>
    <t xml:space="preserve">For our standard configuration,  when a new user is created in Eagle, a link
 is sent via email that allows the user to create there own password and the lnik is time sensitive and will expire after 15 minutes to protect the user's account. </t>
  </si>
  <si>
    <t>Passwords are stored as salted hashes in the central database.</t>
  </si>
  <si>
    <t>All access to the system is logged and stored for 3 months, this includes details of the user, IP address, timestamp, data request, and response.
In addition the system stores a log of all data changes which in addition to the above stores details of both the old an new data,</t>
  </si>
  <si>
    <t>Buddi utilizes Amazon Web Services for data storage and security or said data.  AWS meets the compliance of these standards like Fed Ramp, NIST, PCI, PII, SOC2 and others. 
Please see the following link. 
https://aws.amazon.com/compliance</t>
  </si>
  <si>
    <t xml:space="preserve">Buddi can add this as it's base confguration multifactor authentication.
 This can be done through the enterprise solution. It is added for the whole account and not for individual user.  </t>
  </si>
  <si>
    <t xml:space="preserve"> The solution runs within AWS which has strong protection against DoS attacks at the network layer. The system utilises a WAF to provide additional protection against web based attacks.
All internal systems are run on private machines with no external access, and by default a deny all policy on all firewalls. Every single machine runs independent firewalls which only allow the minimum services for their individual role within the system.
All machines within the system have full disk encryption enabled with KMS key management inside AWS.</t>
  </si>
  <si>
    <t xml:space="preserve">Amazon Web Services meets the compliance of these standards like NIST''
Speciial Publication 800-53. Please see the following link. 
https://aws.amazon.com/compliance/nist/
Buddi's certificate of NIST compliance through AWS is confidential and available upon the signing of an Non-Disclosure Agreement. </t>
  </si>
  <si>
    <t xml:space="preserve">
Software updates are generally performed quarterly as Buddi is always trying to implement features to make a customer's life easier when it comes to interacting with our Software. As such, there are mulitple software upgrades that we are still adding upgradable features for the period of the next 12 months. Buddi is currently planning to roll out a new Rule Templating system that will revolutionize the way the Eagle software manages rules in our system. Many of our upgrade ideas come from Customer needs, and our customers value the speed with which their ideas become functional and benefit their programs and meet their changing needs.
As with any projection of the future, it should also be considered  what is already present and which is not replicated in other competitors' systems. As an example, the use of Wi-Fi call-in as an alternative to cellular/landline at the product users has been present for five years in our system, yet it is still not offered in other systems. 
There are several products (hardware) that will be added to our platform and will require additional software additions (development and testing environments already exist) which could significantly change the Eagle platform, but those are already in development and only added when the products are set to release.
</t>
  </si>
  <si>
    <t>Buddi's software development cycle follows the steps listed below and is performed by competent, authorized individuals, as would be expected by an ISO27001 certified company.
We manage requests for our global customers and these are captured within a single ticketing system called Service Desk. Buddi utilizes Redmine as a project management software platform that is used to capture all development and bug fixing activity, resources, and timeline needed for all projects (software and hardware development). These tools are in place due in part to Buddi's continued improvement and compliance to ISO27001. In addition, Buddi's compliance to ISO9001 emphasizes processes that flow from software development, to production requires process documentation and data collection for testing, development and all the way through to production.
Where prioritization is necessary, this can be managed within the same method. Each request goes through a prioritization consideration before being allocated by the solution architect to a developer, including the target version.
TAll software upgrades are carried out in a secured development environment, based on the principle of “defensive coding". All are subject to thorough testing, including negative testing, load testing, and impact testing as appropriate to the level of change. Each upgrade also goes thorough quality assurance/peer review prior to implementation; and only put live once all testing and authorization has been completed.</t>
  </si>
  <si>
    <t>The lead time needed will vary on the complexity of the project. For County programs of 100 units and below the lead time would be less than 10 days from order and implementation. For Tennessee Department of Correction using 5 training teams to train 350 officers in less than seven days, we delivered 850 tags and assisted in the swap out that took an additional five business days. The total project took no more than one month and included server and account setup, to customization of alerts and reports, integration with their system, creation of device profiles, and implementation.</t>
  </si>
  <si>
    <t xml:space="preserve">Our US office is staffed between 8:00am and 6:00 pm Eastern Standard Time. We have account management on the West Coast that can support accounts in the Mountain and Pacific time zones. After that our monitoring center/customer support can handle inquiries past those time zones. In emergencies, Account Managers are available at all hours.  </t>
  </si>
  <si>
    <t>Buddi has a multi layered customer support system, which allows for adaptation and evolution that is often preferable to best support new customers. Buddi uses a customer facing ticketing system for logging any issues or contacts made by customers. This allows for direct entry and view of the incidents by customers however this is just one method, as other communication, email, chat and verbal is also accommodated.
This process allows for urgent matters on a dedicated line, to ensure that critical incidents are received without delay. The allocation of the response is managed by Buddi's team, which operates alongside Buddi's in-house monitoring service. Where the issue cannot be resolved at the time, it is escalated to the next level, while control of the resolution remains with the Customer Support Team.</t>
  </si>
  <si>
    <t>All data is stored in the instance of Eagle that is being used for any customer. That data is hosted within an AWS environment in the United States. The data is backed up in multiple locations and replicated on redundant v-servers within these facilities from a sequenced time basis.
As Buddi is the data processor then the data retention policies are those of the customer, as they are the data controller and owner. in other words, data is retained for perpetuity or until which time our customer tells what to do with the data. 
In short, Buddi will retain it for as long as a customer requires and will not delete any data unless requested. Data can be forwarded in an agreed upon format or deleted as required and there are some failsafe controls that can be applied to avoid any risk of error.</t>
  </si>
  <si>
    <t>Buddi's long term strategy is to provide the very latest and best version of our hardware and software to all customers. In order for the software to keep pace with the introduction of new technologies and new ideas Buddi regularly upgrades our software, at least 4 times a year. This strategy allows for customers to have the most input in development and the least amount of forced change as possible.</t>
  </si>
  <si>
    <t xml:space="preserve">Buddi averages four to five software updates per year. This is dependent on the new service or feature or upgrades. For example, we had an account that wanted a new rule developed that would indicate of three or more wearers were associating (in the same proximity). This was requested and was recently released in our latest software upgrade. 
We add all software/feature requests into our Redmine project management software and depending on engineering and coding software resources it will be scheduled and developed. Based on customer priority and the aforementioned resources, we will normally batch features/functionality in a release and schedule it to be released.  </t>
  </si>
  <si>
    <t xml:space="preserve">There are no planned infrastructure changes however by using AWS for the infrastructure they will employ the very latest technology, which will include progressive technological advances that our customers will benefit from with no interruption or degradation of service when these technological changes are done. These improvements probably would not be considered major technological changes. More likely they would be progressive changes.  </t>
  </si>
  <si>
    <t>100% of Buddi's global projects are completed on time and within budget. This is a key metric for our implementations and start from being open and detailed in regard to the project plan, including the assumptions and dependencies, where any exist.</t>
  </si>
  <si>
    <t xml:space="preserve">Buddi feels the most effective training in live interactive hands on training. To re-enforce the training Buddi feels best pracitce is to apply the skills learned in the training to real life enrollments, installs and working directly with the hardware and software at swap-out. Buddi is also well versed in virtual trainings and can provide pre-recorded videos to assist with follow up training where necessary.  </t>
  </si>
  <si>
    <t xml:space="preserve">The staff that we would deploy based in the US have done many trainings.  Everything from smaller County and City trainings to large State multi-regional based trainings. Account Managers and Customer Support are experts in the solution both hardware and on all modules of the software. Buddi's training staff has over 60 years of training experience on the Buddi software alone. If larger contracts dictate more people power is necessary, Buddi has no hesitation to increase the number of trianing teams necessary to get the job done. </t>
  </si>
  <si>
    <t>They were last updated in January this year or in the last major update of the software which was 4.5.1. The updates are recorded on the version update page. If the manual is not affected by latest update there is nothing to update in this software module it remains with the last update.  
Upgrades are an ongoing continuous process and updated on Buddi's global servers when best suited for the customer(s) in multiple instances.  
Release notes for every new software update are released approximately three weeks before software version update and these are added to the "release notes" section of our online help section that describe every new feature so customers see them and can inquire with account management or business development before release. 
As customers adopt new versions at differing times, then there is no single date for such updates being applied.</t>
  </si>
  <si>
    <t xml:space="preserve">Testing is a continuous process and follows a cycle to match the developments, which is roughly quarterly. 
While automated testing is included in the testing cycle this can never be a replacement for actual testing in the manner that the System(s) are used operationally. To achieve this a series of environments, operating future versions of the software are made available and allow for customer customizations and  configurations to be  tested.
Buddi uses various automated tools which are linked to the continuous build tools. These tools are automatically triggered on each new code submission to the central source code repositories. These include Sonarcube which does static code analysis to look for vulnerable and overly complex code, internal tools to test automatic deployment, cyclic code checks to look for redundant code, and automatic code documentation tools. The results of all these tests are fed back directly to the development team and form part of the ongoing QA and security checks on the code.
</t>
  </si>
  <si>
    <t xml:space="preserve">This is dependent on the new service or feature or upgrades. For example, we had a customer that wanted a
 new rule developed that would indicate when three or more wearers were associating (in the same proximity). This was requested in November and was released on 3/7/23. Other functionality can be accomplished in less time dependent upon the resources needed to complete the project. </t>
  </si>
  <si>
    <t>As part of ISO9001 and ISO27001 Buddi has a secure development lifecycle process which outlines code development within the company. This includes details on how new code development should be completed, how bugs should be addressed and how testing is completed after each code sprint. This process has been externally validated by both ISO9001 and ISO27001 auditors.</t>
  </si>
  <si>
    <t xml:space="preserve">Internal audits are not as common as external audits but we have done penetration testing both internally and externally.
Internal PEN tests have been done and the internal audit was rated  "strong." If the State is willing to sign appropriate confidentiality agreements we can share reports with the State.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</si>
</sst>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000000"/>
      <name val="Calibri"/>
      <family val="2"/>
      <scheme val="minor"/>
    </font>
    <font>
      <sz val="11"/>
      <color theme="1"/>
      <name val="Calibri (Body)"/>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
      <patternFill patternType="solid">
        <fgColor theme="2"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13">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0" fillId="4" borderId="1" xfId="0" quotePrefix="1" applyFill="1" applyBorder="1" applyAlignment="1">
      <alignment horizontal="left" vertical="top" wrapText="1"/>
    </xf>
    <xf numFmtId="0" fontId="2" fillId="2" borderId="1" xfId="0" applyFont="1" applyFill="1" applyBorder="1" applyAlignment="1">
      <alignment horizontal="left" vertical="top" wrapText="1"/>
    </xf>
    <xf numFmtId="0" fontId="0" fillId="2" borderId="1" xfId="0" applyFill="1" applyBorder="1" applyAlignment="1" applyProtection="1">
      <alignment horizontal="left" vertical="top"/>
      <protection locked="0"/>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3" borderId="10" xfId="0" applyFont="1" applyFill="1" applyBorder="1" applyAlignment="1">
      <alignment horizontal="left" vertical="top"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4" borderId="5"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9" fontId="6" fillId="3" borderId="1" xfId="0" applyNumberFormat="1" applyFont="1" applyFill="1" applyBorder="1" applyAlignment="1">
      <alignment horizontal="left" vertical="top" wrapText="1"/>
    </xf>
    <xf numFmtId="0" fontId="2" fillId="0" borderId="1" xfId="0" applyFont="1" applyBorder="1" applyAlignment="1">
      <alignment wrapText="1"/>
    </xf>
    <xf numFmtId="0" fontId="0" fillId="3" borderId="1" xfId="0"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15" fillId="0" borderId="0" xfId="0" applyFont="1" applyAlignment="1">
      <alignment wrapText="1"/>
    </xf>
    <xf numFmtId="0" fontId="16" fillId="3" borderId="1" xfId="0" applyFont="1" applyFill="1" applyBorder="1" applyAlignment="1" applyProtection="1">
      <alignment horizontal="left" vertical="top" wrapText="1"/>
      <protection locked="0"/>
    </xf>
    <xf numFmtId="0" fontId="0" fillId="0" borderId="1" xfId="0" applyBorder="1"/>
    <xf numFmtId="0" fontId="15" fillId="0" borderId="1" xfId="0" applyFont="1" applyBorder="1" applyAlignment="1">
      <alignment wrapText="1"/>
    </xf>
    <xf numFmtId="0" fontId="16" fillId="0" borderId="1" xfId="0" applyFont="1" applyBorder="1"/>
    <xf numFmtId="0" fontId="2" fillId="0" borderId="1" xfId="0" applyFont="1" applyFill="1" applyBorder="1" applyAlignment="1">
      <alignment wrapText="1"/>
    </xf>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0" fillId="0" borderId="0" xfId="0" applyAlignment="1">
      <alignment horizontal="left"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8"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C7" sqref="C7"/>
    </sheetView>
  </sheetViews>
  <sheetFormatPr defaultColWidth="8.85546875" defaultRowHeight="15"/>
  <cols>
    <col min="1" max="1" width="4.7109375" style="1" customWidth="1"/>
    <col min="2" max="2" width="25.7109375" customWidth="1"/>
    <col min="3" max="3" width="100.7109375" customWidth="1"/>
  </cols>
  <sheetData>
    <row r="1" spans="2:3" s="1" customFormat="1">
      <c r="B1" s="46"/>
    </row>
    <row r="2" spans="2:3" ht="67.349999999999994" customHeight="1">
      <c r="B2" s="78" t="s">
        <v>0</v>
      </c>
      <c r="C2" s="78"/>
    </row>
    <row r="3" spans="2:3">
      <c r="B3" s="7" t="s">
        <v>1</v>
      </c>
      <c r="C3" s="7" t="s">
        <v>2</v>
      </c>
    </row>
    <row r="4" spans="2:3">
      <c r="B4" s="8" t="s">
        <v>3</v>
      </c>
      <c r="C4" s="9" t="s">
        <v>206</v>
      </c>
    </row>
    <row r="15" spans="2:3">
      <c r="B15" t="s">
        <v>4</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zoomScale="140" zoomScaleNormal="140" workbookViewId="0">
      <pane ySplit="3" topLeftCell="A22" activePane="bottomLeft" state="frozen"/>
      <selection pane="bottomLeft" activeCell="E24" sqref="E24"/>
    </sheetView>
  </sheetViews>
  <sheetFormatPr defaultColWidth="8.85546875" defaultRowHeight="15"/>
  <cols>
    <col min="1" max="1" width="4.7109375" style="3" customWidth="1"/>
    <col min="2" max="2" width="12.7109375" style="2" customWidth="1"/>
    <col min="3" max="3" width="100.7109375" style="6" customWidth="1"/>
    <col min="4" max="4" width="18.42578125" style="2" customWidth="1"/>
    <col min="5" max="5" width="57.42578125" style="2" customWidth="1"/>
    <col min="83" max="16384" width="8.85546875" style="2"/>
  </cols>
  <sheetData>
    <row r="1" spans="1:88" customFormat="1">
      <c r="A1" s="1"/>
      <c r="B1" s="46"/>
      <c r="C1" s="11"/>
    </row>
    <row r="2" spans="1:88" customFormat="1">
      <c r="A2" s="1"/>
      <c r="B2" s="78" t="s">
        <v>5</v>
      </c>
      <c r="C2" s="78"/>
      <c r="D2" s="78"/>
      <c r="E2" s="78"/>
    </row>
    <row r="3" spans="1:88" ht="36">
      <c r="B3" s="33" t="s">
        <v>6</v>
      </c>
      <c r="C3" s="34"/>
      <c r="D3" s="66" t="s">
        <v>7</v>
      </c>
      <c r="E3" s="47" t="s">
        <v>8</v>
      </c>
    </row>
    <row r="4" spans="1:88" s="4" customFormat="1">
      <c r="B4" s="63" t="s">
        <v>9</v>
      </c>
      <c r="C4" s="63" t="s">
        <v>10</v>
      </c>
      <c r="D4" s="49"/>
      <c r="E4" s="55"/>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45">
      <c r="A5" s="4"/>
      <c r="B5" s="50" t="s">
        <v>11</v>
      </c>
      <c r="C5" s="54" t="s">
        <v>12</v>
      </c>
      <c r="D5" s="56"/>
      <c r="E5" s="48" t="s">
        <v>227</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114.75">
      <c r="A6" s="4"/>
      <c r="B6" s="51" t="s">
        <v>13</v>
      </c>
      <c r="C6" s="52" t="s">
        <v>14</v>
      </c>
      <c r="D6" s="56"/>
      <c r="E6" s="52" t="s">
        <v>228</v>
      </c>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114.75">
      <c r="B7" s="50" t="s">
        <v>15</v>
      </c>
      <c r="C7" s="53" t="s">
        <v>16</v>
      </c>
      <c r="D7" s="53" t="s">
        <v>17</v>
      </c>
      <c r="E7" s="53" t="s">
        <v>208</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25.5">
      <c r="A8" s="1"/>
      <c r="B8" s="62" t="s">
        <v>18</v>
      </c>
      <c r="C8" s="52" t="s">
        <v>19</v>
      </c>
      <c r="D8" s="65" t="s">
        <v>20</v>
      </c>
      <c r="E8" s="52" t="s">
        <v>209</v>
      </c>
    </row>
    <row r="9" spans="1:88" customFormat="1">
      <c r="A9" s="1"/>
      <c r="B9" s="35" t="s">
        <v>21</v>
      </c>
      <c r="C9" s="36" t="s">
        <v>22</v>
      </c>
      <c r="D9" s="57"/>
      <c r="E9" s="37"/>
    </row>
    <row r="10" spans="1:88" s="3" customFormat="1" ht="150">
      <c r="B10" s="51" t="s">
        <v>23</v>
      </c>
      <c r="C10" s="53" t="s">
        <v>24</v>
      </c>
      <c r="D10" s="57"/>
      <c r="E10" s="8" t="s">
        <v>229</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30">
      <c r="A11" s="1"/>
      <c r="B11" s="51" t="s">
        <v>25</v>
      </c>
      <c r="C11" s="52" t="s">
        <v>26</v>
      </c>
      <c r="D11" s="65" t="s">
        <v>17</v>
      </c>
      <c r="E11" s="38" t="s">
        <v>27</v>
      </c>
    </row>
    <row r="12" spans="1:88" s="3" customFormat="1" ht="45">
      <c r="B12" s="51" t="s">
        <v>28</v>
      </c>
      <c r="C12" s="53" t="s">
        <v>29</v>
      </c>
      <c r="D12" s="53" t="s">
        <v>17</v>
      </c>
      <c r="E12" s="8" t="s">
        <v>210</v>
      </c>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255">
      <c r="B13" s="51" t="s">
        <v>30</v>
      </c>
      <c r="C13" s="52" t="s">
        <v>31</v>
      </c>
      <c r="D13" s="65" t="s">
        <v>17</v>
      </c>
      <c r="E13" s="38" t="s">
        <v>211</v>
      </c>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60">
      <c r="A14" s="1"/>
      <c r="B14" s="51" t="s">
        <v>32</v>
      </c>
      <c r="C14" s="53" t="s">
        <v>230</v>
      </c>
      <c r="D14" s="57"/>
      <c r="E14" s="8" t="s">
        <v>212</v>
      </c>
    </row>
    <row r="15" spans="1:88" s="3" customFormat="1" ht="30">
      <c r="B15" s="51" t="s">
        <v>33</v>
      </c>
      <c r="C15" s="52" t="s">
        <v>34</v>
      </c>
      <c r="D15" s="57"/>
      <c r="E15" s="10" t="s">
        <v>207</v>
      </c>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c r="B16" s="35" t="s">
        <v>35</v>
      </c>
      <c r="C16" s="36" t="s">
        <v>36</v>
      </c>
      <c r="D16" s="57"/>
      <c r="E16" s="37"/>
    </row>
    <row r="17" spans="2:5" ht="105">
      <c r="B17" s="51" t="s">
        <v>37</v>
      </c>
      <c r="C17" s="52" t="s">
        <v>231</v>
      </c>
      <c r="D17" s="57"/>
      <c r="E17" s="38" t="s">
        <v>213</v>
      </c>
    </row>
    <row r="18" spans="2:5" ht="90">
      <c r="B18" s="51" t="s">
        <v>38</v>
      </c>
      <c r="C18" s="53" t="s">
        <v>232</v>
      </c>
      <c r="D18" s="57"/>
      <c r="E18" s="8" t="s">
        <v>233</v>
      </c>
    </row>
    <row r="19" spans="2:5" ht="25.5">
      <c r="B19" s="51" t="s">
        <v>39</v>
      </c>
      <c r="C19" s="52" t="s">
        <v>40</v>
      </c>
      <c r="D19" s="65" t="s">
        <v>17</v>
      </c>
      <c r="E19" s="38" t="s">
        <v>41</v>
      </c>
    </row>
    <row r="20" spans="2:5" ht="105">
      <c r="B20" s="51" t="s">
        <v>42</v>
      </c>
      <c r="C20" s="53" t="s">
        <v>43</v>
      </c>
      <c r="D20" s="57"/>
      <c r="E20" s="8" t="s">
        <v>234</v>
      </c>
    </row>
    <row r="21" spans="2:5" ht="90">
      <c r="B21" s="51" t="s">
        <v>44</v>
      </c>
      <c r="C21" s="52" t="s">
        <v>45</v>
      </c>
      <c r="D21" s="65" t="s">
        <v>17</v>
      </c>
      <c r="E21" s="38" t="s">
        <v>235</v>
      </c>
    </row>
    <row r="22" spans="2:5" ht="165">
      <c r="B22" s="51" t="s">
        <v>46</v>
      </c>
      <c r="C22" s="53" t="s">
        <v>47</v>
      </c>
      <c r="D22" s="57"/>
      <c r="E22" s="8" t="s">
        <v>214</v>
      </c>
    </row>
    <row r="23" spans="2:5" ht="45">
      <c r="B23" s="51" t="s">
        <v>48</v>
      </c>
      <c r="C23" s="65" t="s">
        <v>49</v>
      </c>
      <c r="D23" s="57"/>
      <c r="E23" s="38" t="s">
        <v>50</v>
      </c>
    </row>
    <row r="24" spans="2:5" ht="105">
      <c r="B24" s="51" t="s">
        <v>48</v>
      </c>
      <c r="C24" s="53" t="s">
        <v>51</v>
      </c>
      <c r="D24" s="53" t="s">
        <v>17</v>
      </c>
      <c r="E24" s="8" t="s">
        <v>226</v>
      </c>
    </row>
    <row r="25" spans="2:5">
      <c r="B25" s="67"/>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topLeftCell="A32" zoomScale="110" zoomScaleNormal="110" workbookViewId="0">
      <selection activeCell="D35" sqref="D35"/>
    </sheetView>
  </sheetViews>
  <sheetFormatPr defaultColWidth="8.85546875" defaultRowHeight="15"/>
  <cols>
    <col min="1" max="1" width="4.7109375" style="1" customWidth="1"/>
    <col min="2" max="2" width="12.7109375" customWidth="1"/>
    <col min="3" max="3" width="100.7109375" style="11" customWidth="1"/>
    <col min="4" max="4" width="85" customWidth="1"/>
  </cols>
  <sheetData>
    <row r="1" spans="2:4" s="1" customFormat="1">
      <c r="B1" s="46"/>
    </row>
    <row r="2" spans="2:4">
      <c r="B2" s="78" t="s">
        <v>52</v>
      </c>
      <c r="C2" s="78"/>
      <c r="D2" s="78"/>
    </row>
    <row r="3" spans="2:4">
      <c r="B3" s="36" t="s">
        <v>53</v>
      </c>
      <c r="C3" s="36" t="s">
        <v>54</v>
      </c>
      <c r="D3" s="36" t="s">
        <v>2</v>
      </c>
    </row>
    <row r="4" spans="2:4" ht="30">
      <c r="B4" s="51" t="s">
        <v>55</v>
      </c>
      <c r="C4" s="52" t="s">
        <v>56</v>
      </c>
      <c r="D4" s="69" t="s">
        <v>215</v>
      </c>
    </row>
    <row r="5" spans="2:4" ht="234" customHeight="1">
      <c r="B5" s="51" t="s">
        <v>57</v>
      </c>
      <c r="C5" s="52" t="s">
        <v>58</v>
      </c>
      <c r="D5" s="69" t="s">
        <v>254</v>
      </c>
    </row>
    <row r="6" spans="2:4" ht="315">
      <c r="B6" s="51" t="s">
        <v>59</v>
      </c>
      <c r="C6" s="52" t="s">
        <v>60</v>
      </c>
      <c r="D6" s="69" t="s">
        <v>255</v>
      </c>
    </row>
    <row r="7" spans="2:4" ht="25.5">
      <c r="B7" s="51" t="s">
        <v>61</v>
      </c>
      <c r="C7" s="52" t="s">
        <v>62</v>
      </c>
      <c r="D7" s="51" t="s">
        <v>63</v>
      </c>
    </row>
    <row r="8" spans="2:4" ht="81" customHeight="1">
      <c r="B8" s="51" t="s">
        <v>64</v>
      </c>
      <c r="C8" s="52" t="s">
        <v>65</v>
      </c>
      <c r="D8" s="69" t="s">
        <v>256</v>
      </c>
    </row>
    <row r="9" spans="2:4" ht="45">
      <c r="B9" s="51" t="s">
        <v>66</v>
      </c>
      <c r="C9" s="52" t="s">
        <v>67</v>
      </c>
      <c r="D9" s="69" t="s">
        <v>263</v>
      </c>
    </row>
    <row r="10" spans="2:4">
      <c r="B10" s="36" t="s">
        <v>68</v>
      </c>
      <c r="C10" s="36" t="s">
        <v>69</v>
      </c>
      <c r="D10" s="36"/>
    </row>
    <row r="11" spans="2:4" ht="60">
      <c r="B11" s="51" t="s">
        <v>70</v>
      </c>
      <c r="C11" s="52" t="s">
        <v>71</v>
      </c>
      <c r="D11" s="69" t="s">
        <v>257</v>
      </c>
    </row>
    <row r="12" spans="2:4" ht="30">
      <c r="B12" s="51" t="s">
        <v>72</v>
      </c>
      <c r="C12" s="52" t="s">
        <v>73</v>
      </c>
      <c r="D12" s="69" t="s">
        <v>217</v>
      </c>
    </row>
    <row r="13" spans="2:4" ht="45">
      <c r="B13" s="51" t="s">
        <v>74</v>
      </c>
      <c r="C13" s="52" t="s">
        <v>75</v>
      </c>
      <c r="D13" s="69" t="s">
        <v>218</v>
      </c>
    </row>
    <row r="14" spans="2:4" ht="165">
      <c r="B14" s="51" t="s">
        <v>76</v>
      </c>
      <c r="C14" s="52" t="s">
        <v>77</v>
      </c>
      <c r="D14" s="69" t="s">
        <v>258</v>
      </c>
    </row>
    <row r="15" spans="2:4" ht="180">
      <c r="B15" s="51" t="s">
        <v>78</v>
      </c>
      <c r="C15" s="52" t="s">
        <v>79</v>
      </c>
      <c r="D15" s="69" t="s">
        <v>259</v>
      </c>
    </row>
    <row r="16" spans="2:4">
      <c r="B16" s="36" t="s">
        <v>80</v>
      </c>
      <c r="C16" s="36" t="s">
        <v>81</v>
      </c>
      <c r="D16" s="36"/>
    </row>
    <row r="17" spans="2:4" ht="75">
      <c r="B17" s="51" t="s">
        <v>82</v>
      </c>
      <c r="C17" s="52" t="s">
        <v>83</v>
      </c>
      <c r="D17" s="69" t="s">
        <v>264</v>
      </c>
    </row>
    <row r="18" spans="2:4" ht="90">
      <c r="B18" s="51" t="s">
        <v>84</v>
      </c>
      <c r="C18" s="52" t="s">
        <v>85</v>
      </c>
      <c r="D18" s="69" t="s">
        <v>265</v>
      </c>
    </row>
    <row r="19" spans="2:4" ht="60">
      <c r="B19" s="51" t="s">
        <v>86</v>
      </c>
      <c r="C19" s="52" t="s">
        <v>87</v>
      </c>
      <c r="D19" s="77" t="s">
        <v>219</v>
      </c>
    </row>
    <row r="20" spans="2:4" ht="165">
      <c r="B20" s="51" t="s">
        <v>88</v>
      </c>
      <c r="C20" s="52" t="s">
        <v>89</v>
      </c>
      <c r="D20" s="69" t="s">
        <v>220</v>
      </c>
    </row>
    <row r="21" spans="2:4" ht="234.95" customHeight="1">
      <c r="B21" s="51" t="s">
        <v>90</v>
      </c>
      <c r="C21" s="52" t="s">
        <v>91</v>
      </c>
      <c r="D21" s="69" t="s">
        <v>266</v>
      </c>
    </row>
    <row r="22" spans="2:4" ht="60">
      <c r="B22" s="51" t="s">
        <v>92</v>
      </c>
      <c r="C22" s="52" t="s">
        <v>93</v>
      </c>
      <c r="D22" s="69" t="s">
        <v>221</v>
      </c>
    </row>
    <row r="23" spans="2:4">
      <c r="B23" s="36" t="s">
        <v>94</v>
      </c>
      <c r="C23" s="36" t="s">
        <v>95</v>
      </c>
      <c r="D23" s="36"/>
    </row>
    <row r="24" spans="2:4" ht="75">
      <c r="B24" s="51" t="s">
        <v>96</v>
      </c>
      <c r="C24" s="52" t="s">
        <v>97</v>
      </c>
      <c r="D24" s="69" t="s">
        <v>260</v>
      </c>
    </row>
    <row r="25" spans="2:4" ht="135">
      <c r="B25" s="51" t="s">
        <v>98</v>
      </c>
      <c r="C25" s="52" t="s">
        <v>99</v>
      </c>
      <c r="D25" s="69" t="s">
        <v>261</v>
      </c>
    </row>
    <row r="26" spans="2:4" ht="75">
      <c r="B26" s="51" t="s">
        <v>100</v>
      </c>
      <c r="C26" s="52" t="s">
        <v>101</v>
      </c>
      <c r="D26" s="69" t="s">
        <v>262</v>
      </c>
    </row>
    <row r="27" spans="2:4" ht="218.1" customHeight="1">
      <c r="B27" s="51" t="s">
        <v>102</v>
      </c>
      <c r="C27" s="52" t="s">
        <v>103</v>
      </c>
      <c r="D27" s="69" t="s">
        <v>267</v>
      </c>
    </row>
    <row r="28" spans="2:4" ht="90">
      <c r="B28" s="51" t="s">
        <v>104</v>
      </c>
      <c r="C28" s="52" t="s">
        <v>105</v>
      </c>
      <c r="D28" s="69" t="s">
        <v>268</v>
      </c>
    </row>
    <row r="29" spans="2:4" ht="60">
      <c r="B29" s="51" t="s">
        <v>106</v>
      </c>
      <c r="C29" s="52" t="s">
        <v>107</v>
      </c>
      <c r="D29" s="69" t="s">
        <v>108</v>
      </c>
    </row>
    <row r="30" spans="2:4" ht="255">
      <c r="B30" s="51" t="s">
        <v>109</v>
      </c>
      <c r="C30" s="52" t="s">
        <v>110</v>
      </c>
      <c r="D30" s="69" t="s">
        <v>222</v>
      </c>
    </row>
    <row r="31" spans="2:4" ht="75">
      <c r="B31" s="51" t="s">
        <v>111</v>
      </c>
      <c r="C31" s="52" t="s">
        <v>112</v>
      </c>
      <c r="D31" s="69" t="s">
        <v>269</v>
      </c>
    </row>
    <row r="32" spans="2:4" ht="330">
      <c r="B32" s="51" t="s">
        <v>113</v>
      </c>
      <c r="C32" s="52" t="s">
        <v>114</v>
      </c>
      <c r="D32" s="69" t="s">
        <v>223</v>
      </c>
    </row>
    <row r="33" spans="2:4">
      <c r="B33" s="36" t="s">
        <v>115</v>
      </c>
      <c r="C33" s="36" t="s">
        <v>116</v>
      </c>
      <c r="D33" s="36"/>
    </row>
    <row r="34" spans="2:4" ht="60">
      <c r="B34" s="51" t="s">
        <v>117</v>
      </c>
      <c r="C34" s="52" t="s">
        <v>224</v>
      </c>
      <c r="D34" s="69" t="s">
        <v>270</v>
      </c>
    </row>
    <row r="35" spans="2:4" ht="135">
      <c r="B35" s="51" t="s">
        <v>118</v>
      </c>
      <c r="C35" s="52" t="s">
        <v>225</v>
      </c>
      <c r="D35" s="69" t="s">
        <v>216</v>
      </c>
    </row>
  </sheetData>
  <mergeCells count="1">
    <mergeCell ref="B2:D2"/>
  </mergeCells>
  <dataValidations count="1">
    <dataValidation type="list" allowBlank="1" showInputMessage="1" showErrorMessage="1" sqref="D6" xr:uid="{00000000-0002-0000-0200-000000000000}">
      <formula1>Yesno</formula1>
    </dataValidation>
  </dataValidations>
  <pageMargins left="0.32" right="0.27" top="0.5" bottom="0.41" header="0.3" footer="0.3"/>
  <pageSetup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
  <sheetViews>
    <sheetView workbookViewId="0">
      <selection activeCell="L8" sqref="L8"/>
    </sheetView>
  </sheetViews>
  <sheetFormatPr defaultColWidth="8.85546875" defaultRowHeight="15"/>
  <cols>
    <col min="1" max="1" width="13" customWidth="1"/>
  </cols>
  <sheetData>
    <row r="1" spans="1:7" ht="84.75" customHeight="1">
      <c r="A1" s="80" t="s">
        <v>119</v>
      </c>
      <c r="B1" s="80"/>
      <c r="C1" s="80"/>
      <c r="D1" s="80"/>
      <c r="E1" s="80"/>
      <c r="F1" s="80"/>
      <c r="G1" s="80"/>
    </row>
    <row r="2" spans="1:7" ht="68.099999999999994" customHeight="1" thickBot="1">
      <c r="A2" s="79" t="s">
        <v>120</v>
      </c>
      <c r="B2" s="79"/>
      <c r="C2" s="79"/>
      <c r="D2" s="79"/>
      <c r="E2" s="79"/>
    </row>
    <row r="3" spans="1:7" ht="26.25" thickBot="1">
      <c r="A3" s="58" t="s">
        <v>121</v>
      </c>
      <c r="B3" s="59" t="s">
        <v>122</v>
      </c>
      <c r="C3" s="59" t="s">
        <v>123</v>
      </c>
      <c r="D3" s="59" t="s">
        <v>124</v>
      </c>
      <c r="E3" s="59" t="s">
        <v>125</v>
      </c>
    </row>
    <row r="4" spans="1:7" ht="15.75" thickBot="1">
      <c r="A4" s="60" t="s">
        <v>126</v>
      </c>
      <c r="B4" s="61"/>
      <c r="C4" s="61"/>
      <c r="D4" s="61">
        <v>3</v>
      </c>
      <c r="E4" s="61">
        <v>5</v>
      </c>
    </row>
    <row r="5" spans="1:7" ht="26.25" thickBot="1">
      <c r="A5" s="60" t="s">
        <v>127</v>
      </c>
      <c r="B5" s="61"/>
      <c r="C5" s="61"/>
      <c r="D5" s="61"/>
      <c r="E5" s="61">
        <v>2</v>
      </c>
    </row>
    <row r="6" spans="1:7" ht="26.25" thickBot="1">
      <c r="A6" s="60" t="s">
        <v>128</v>
      </c>
      <c r="B6" s="61"/>
      <c r="C6" s="61"/>
      <c r="D6" s="61">
        <v>1</v>
      </c>
      <c r="E6" s="61">
        <v>2</v>
      </c>
    </row>
    <row r="7" spans="1:7" ht="26.25" thickBot="1">
      <c r="A7" s="60" t="s">
        <v>129</v>
      </c>
      <c r="B7" s="61">
        <v>9</v>
      </c>
      <c r="C7" s="61">
        <v>4</v>
      </c>
      <c r="D7" s="61">
        <v>2</v>
      </c>
      <c r="E7" s="61">
        <v>3</v>
      </c>
    </row>
    <row r="8" spans="1:7" ht="26.25" thickBot="1">
      <c r="A8" s="60" t="s">
        <v>130</v>
      </c>
      <c r="B8" s="61"/>
      <c r="C8" s="61"/>
      <c r="D8" s="61"/>
      <c r="E8" s="61">
        <v>1</v>
      </c>
    </row>
    <row r="9" spans="1:7" ht="15.75" thickBot="1">
      <c r="A9" s="60" t="s">
        <v>131</v>
      </c>
      <c r="B9" s="61"/>
      <c r="C9" s="61"/>
      <c r="D9" s="61">
        <v>8</v>
      </c>
      <c r="E9" s="61">
        <v>12</v>
      </c>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5"/>
  <sheetViews>
    <sheetView topLeftCell="A17" zoomScale="111" zoomScaleNormal="111" workbookViewId="0">
      <selection activeCell="E21" sqref="E21"/>
    </sheetView>
  </sheetViews>
  <sheetFormatPr defaultColWidth="9.140625" defaultRowHeight="15"/>
  <cols>
    <col min="1" max="1" width="4.7109375" style="1" customWidth="1"/>
    <col min="2" max="2" width="12.7109375" customWidth="1"/>
    <col min="3" max="3" width="87.140625" style="11" customWidth="1"/>
    <col min="4" max="4" width="21.85546875" style="11" customWidth="1"/>
    <col min="5" max="5" width="58.42578125" customWidth="1"/>
  </cols>
  <sheetData>
    <row r="1" spans="2:5" s="1" customFormat="1">
      <c r="B1" s="46"/>
    </row>
    <row r="2" spans="2:5">
      <c r="B2" s="78" t="s">
        <v>132</v>
      </c>
      <c r="C2" s="78"/>
      <c r="D2" s="78"/>
      <c r="E2" s="78"/>
    </row>
    <row r="3" spans="2:5">
      <c r="B3" s="36" t="s">
        <v>133</v>
      </c>
      <c r="C3" s="36" t="s">
        <v>134</v>
      </c>
      <c r="D3" s="36"/>
      <c r="E3" s="36" t="s">
        <v>2</v>
      </c>
    </row>
    <row r="4" spans="2:5" ht="330">
      <c r="B4" s="10" t="s">
        <v>135</v>
      </c>
      <c r="C4" s="8" t="s">
        <v>136</v>
      </c>
      <c r="D4" s="64"/>
      <c r="E4" s="70" t="s">
        <v>243</v>
      </c>
    </row>
    <row r="5" spans="2:5" ht="30">
      <c r="B5" s="10" t="s">
        <v>137</v>
      </c>
      <c r="C5" s="10" t="s">
        <v>138</v>
      </c>
      <c r="D5" s="52" t="s">
        <v>17</v>
      </c>
      <c r="E5" s="71" t="s">
        <v>139</v>
      </c>
    </row>
    <row r="6" spans="2:5" ht="30">
      <c r="B6" s="10" t="s">
        <v>140</v>
      </c>
      <c r="C6" s="8" t="s">
        <v>141</v>
      </c>
      <c r="D6" s="53" t="s">
        <v>17</v>
      </c>
      <c r="E6" s="70" t="s">
        <v>142</v>
      </c>
    </row>
    <row r="7" spans="2:5" ht="90">
      <c r="B7" s="10" t="s">
        <v>143</v>
      </c>
      <c r="C7" s="10" t="s">
        <v>144</v>
      </c>
      <c r="D7" s="52" t="s">
        <v>17</v>
      </c>
      <c r="E7" s="72" t="s">
        <v>244</v>
      </c>
    </row>
    <row r="8" spans="2:5" ht="150">
      <c r="B8" s="10" t="s">
        <v>145</v>
      </c>
      <c r="C8" s="8" t="s">
        <v>146</v>
      </c>
      <c r="D8" s="53" t="s">
        <v>17</v>
      </c>
      <c r="E8" s="70" t="s">
        <v>245</v>
      </c>
    </row>
    <row r="9" spans="2:5" ht="45">
      <c r="B9" s="10" t="s">
        <v>147</v>
      </c>
      <c r="C9" s="10" t="s">
        <v>148</v>
      </c>
      <c r="D9" s="52" t="s">
        <v>20</v>
      </c>
      <c r="E9" s="71" t="s">
        <v>149</v>
      </c>
    </row>
    <row r="10" spans="2:5" ht="60">
      <c r="B10" s="10" t="s">
        <v>150</v>
      </c>
      <c r="C10" s="8" t="s">
        <v>151</v>
      </c>
      <c r="D10" s="53" t="s">
        <v>17</v>
      </c>
      <c r="E10" s="70" t="s">
        <v>152</v>
      </c>
    </row>
    <row r="11" spans="2:5" ht="120">
      <c r="B11" s="10" t="s">
        <v>153</v>
      </c>
      <c r="C11" s="10" t="s">
        <v>154</v>
      </c>
      <c r="D11" s="52" t="s">
        <v>17</v>
      </c>
      <c r="E11" s="71" t="s">
        <v>246</v>
      </c>
    </row>
    <row r="12" spans="2:5" ht="45">
      <c r="B12" s="10" t="s">
        <v>155</v>
      </c>
      <c r="C12" s="8" t="s">
        <v>156</v>
      </c>
      <c r="D12" s="53" t="s">
        <v>17</v>
      </c>
      <c r="E12" s="70" t="s">
        <v>157</v>
      </c>
    </row>
    <row r="13" spans="2:5" ht="75">
      <c r="B13" s="10" t="s">
        <v>158</v>
      </c>
      <c r="C13" s="10" t="s">
        <v>159</v>
      </c>
      <c r="D13" s="52" t="s">
        <v>17</v>
      </c>
      <c r="E13" s="71" t="s">
        <v>247</v>
      </c>
    </row>
    <row r="14" spans="2:5" ht="42.75">
      <c r="B14" s="10" t="s">
        <v>160</v>
      </c>
      <c r="C14" s="8" t="s">
        <v>161</v>
      </c>
      <c r="D14" s="53" t="s">
        <v>17</v>
      </c>
      <c r="E14" s="73" t="s">
        <v>162</v>
      </c>
    </row>
    <row r="15" spans="2:5" ht="30">
      <c r="B15" s="10" t="s">
        <v>163</v>
      </c>
      <c r="C15" s="10" t="s">
        <v>164</v>
      </c>
      <c r="D15" s="52" t="s">
        <v>17</v>
      </c>
      <c r="E15" s="39" t="s">
        <v>248</v>
      </c>
    </row>
    <row r="16" spans="2:5" ht="25.5">
      <c r="B16" s="10" t="s">
        <v>165</v>
      </c>
      <c r="C16" s="8" t="s">
        <v>166</v>
      </c>
      <c r="D16" s="53" t="s">
        <v>17</v>
      </c>
      <c r="E16" s="9" t="s">
        <v>167</v>
      </c>
    </row>
    <row r="17" spans="2:5" ht="45">
      <c r="B17" s="10" t="s">
        <v>168</v>
      </c>
      <c r="C17" s="10" t="s">
        <v>169</v>
      </c>
      <c r="D17" s="52" t="s">
        <v>17</v>
      </c>
      <c r="E17" s="74" t="s">
        <v>170</v>
      </c>
    </row>
    <row r="18" spans="2:5" ht="60">
      <c r="B18" s="10" t="s">
        <v>171</v>
      </c>
      <c r="C18" s="8" t="s">
        <v>172</v>
      </c>
      <c r="D18" s="64"/>
      <c r="E18" s="75" t="s">
        <v>173</v>
      </c>
    </row>
    <row r="19" spans="2:5" ht="105">
      <c r="B19" s="10" t="s">
        <v>174</v>
      </c>
      <c r="C19" s="10" t="s">
        <v>175</v>
      </c>
      <c r="D19" s="52" t="s">
        <v>17</v>
      </c>
      <c r="E19" s="71" t="s">
        <v>249</v>
      </c>
    </row>
    <row r="20" spans="2:5" ht="75">
      <c r="B20" s="10" t="s">
        <v>176</v>
      </c>
      <c r="C20" s="8" t="s">
        <v>177</v>
      </c>
      <c r="D20" s="53" t="s">
        <v>17</v>
      </c>
      <c r="E20" s="70" t="s">
        <v>250</v>
      </c>
    </row>
    <row r="21" spans="2:5" ht="120">
      <c r="B21" s="10" t="s">
        <v>178</v>
      </c>
      <c r="C21" s="8" t="s">
        <v>179</v>
      </c>
      <c r="D21" s="53" t="s">
        <v>17</v>
      </c>
      <c r="E21" s="70" t="s">
        <v>253</v>
      </c>
    </row>
    <row r="22" spans="2:5" ht="60">
      <c r="B22" s="10" t="s">
        <v>180</v>
      </c>
      <c r="C22" s="10" t="s">
        <v>181</v>
      </c>
      <c r="D22" s="52" t="s">
        <v>17</v>
      </c>
      <c r="E22" s="71" t="s">
        <v>251</v>
      </c>
    </row>
    <row r="23" spans="2:5" ht="195">
      <c r="B23" s="10" t="s">
        <v>182</v>
      </c>
      <c r="C23" s="8" t="s">
        <v>183</v>
      </c>
      <c r="D23" s="64"/>
      <c r="E23" s="70" t="s">
        <v>252</v>
      </c>
    </row>
    <row r="24" spans="2:5" ht="30">
      <c r="B24" s="10" t="s">
        <v>184</v>
      </c>
      <c r="C24" s="10" t="s">
        <v>185</v>
      </c>
      <c r="D24" s="64"/>
      <c r="E24" s="76" t="s">
        <v>63</v>
      </c>
    </row>
    <row r="25" spans="2:5">
      <c r="C25"/>
      <c r="D25"/>
    </row>
  </sheetData>
  <mergeCells count="1">
    <mergeCell ref="B2:E2"/>
  </mergeCells>
  <pageMargins left="0.35" right="0.28999999999999998" top="0.39" bottom="0.36" header="0.3" footer="0.3"/>
  <pageSetup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7"/>
  <sheetViews>
    <sheetView topLeftCell="A7" zoomScale="140" zoomScaleNormal="140" workbookViewId="0">
      <selection activeCell="F16" sqref="F16"/>
    </sheetView>
  </sheetViews>
  <sheetFormatPr defaultColWidth="8.85546875" defaultRowHeight="15"/>
  <cols>
    <col min="1" max="1" width="4.7109375" style="1" customWidth="1"/>
    <col min="3" max="3" width="42.85546875" customWidth="1"/>
    <col min="4" max="4" width="12.42578125" customWidth="1"/>
    <col min="5" max="5" width="11.42578125" customWidth="1"/>
    <col min="6" max="6" width="13.28515625" customWidth="1"/>
    <col min="7" max="7" width="16.140625" customWidth="1"/>
    <col min="8" max="10" width="9.85546875" customWidth="1"/>
  </cols>
  <sheetData>
    <row r="1" spans="2:10">
      <c r="B1" s="96"/>
      <c r="C1" s="96"/>
      <c r="D1" s="96"/>
      <c r="E1" s="96"/>
      <c r="F1" s="96"/>
      <c r="G1" s="96"/>
    </row>
    <row r="2" spans="2:10" ht="57.75" customHeight="1">
      <c r="B2" s="78" t="s">
        <v>186</v>
      </c>
      <c r="C2" s="78"/>
      <c r="D2" s="78"/>
      <c r="E2" s="78"/>
      <c r="F2" s="78"/>
      <c r="G2" s="78"/>
    </row>
    <row r="3" spans="2:10">
      <c r="B3" s="78"/>
      <c r="C3" s="78"/>
      <c r="D3" s="78"/>
      <c r="E3" s="78"/>
      <c r="F3" s="78"/>
      <c r="G3" s="78"/>
    </row>
    <row r="4" spans="2:10" ht="15.75">
      <c r="B4" s="97" t="str">
        <f>'[1]SLA Worksheet'!A1</f>
        <v>Provide the proposed Service Level for each category:</v>
      </c>
      <c r="C4" s="98"/>
      <c r="D4" s="98"/>
      <c r="E4" s="98"/>
      <c r="F4" s="98"/>
      <c r="G4" s="99"/>
      <c r="H4" s="2"/>
      <c r="I4" s="12"/>
      <c r="J4" s="12"/>
    </row>
    <row r="5" spans="2:10" ht="25.5">
      <c r="B5" s="40" t="str">
        <f>'[1]SLA Worksheet'!A2</f>
        <v>Level</v>
      </c>
      <c r="C5" s="41" t="str">
        <f>'[1]SLA Worksheet'!B2</f>
        <v>Description</v>
      </c>
      <c r="D5" s="41" t="str">
        <f>'[1]SLA Worksheet'!C2</f>
        <v>Response time Goal:</v>
      </c>
      <c r="E5" s="41" t="str">
        <f>'[1]SLA Worksheet'!D2</f>
        <v>Assignment Goal:</v>
      </c>
      <c r="F5" s="41" t="str">
        <f>'[1]SLA Worksheet'!E2</f>
        <v>Status Reporting Goal:</v>
      </c>
      <c r="G5" s="42" t="str">
        <f>'[1]SLA Worksheet'!F2</f>
        <v>Resolution Goal:</v>
      </c>
      <c r="H5" s="13"/>
      <c r="I5" s="13"/>
      <c r="J5" s="14"/>
    </row>
    <row r="6" spans="2:10" ht="242.25">
      <c r="B6" s="15" t="str">
        <f>'[1]SLA Worksheet'!A3</f>
        <v>Minor</v>
      </c>
      <c r="C6" s="29" t="s">
        <v>187</v>
      </c>
      <c r="D6" s="16" t="s">
        <v>236</v>
      </c>
      <c r="E6" s="16" t="s">
        <v>236</v>
      </c>
      <c r="F6" s="16" t="s">
        <v>188</v>
      </c>
      <c r="G6" s="17" t="s">
        <v>237</v>
      </c>
      <c r="H6" s="18"/>
      <c r="I6" s="19"/>
      <c r="J6" s="19"/>
    </row>
    <row r="7" spans="2:10" ht="165.75">
      <c r="B7" s="20" t="str">
        <f>'[1]SLA Worksheet'!A4</f>
        <v>Major</v>
      </c>
      <c r="C7" s="30" t="s">
        <v>189</v>
      </c>
      <c r="D7" s="21" t="s">
        <v>190</v>
      </c>
      <c r="E7" s="21" t="s">
        <v>191</v>
      </c>
      <c r="F7" s="21" t="s">
        <v>192</v>
      </c>
      <c r="G7" s="22" t="s">
        <v>238</v>
      </c>
      <c r="H7" s="18"/>
      <c r="I7" s="19"/>
      <c r="J7" s="19"/>
    </row>
    <row r="8" spans="2:10" ht="51">
      <c r="B8" s="23" t="str">
        <f>'[1]SLA Worksheet'!A5</f>
        <v>High</v>
      </c>
      <c r="C8" s="31" t="s">
        <v>193</v>
      </c>
      <c r="D8" s="24" t="s">
        <v>194</v>
      </c>
      <c r="E8" s="24" t="s">
        <v>194</v>
      </c>
      <c r="F8" s="24" t="s">
        <v>239</v>
      </c>
      <c r="G8" s="25" t="s">
        <v>195</v>
      </c>
      <c r="H8" s="18"/>
      <c r="I8" s="19"/>
      <c r="J8" s="19"/>
    </row>
    <row r="9" spans="2:10" ht="77.25" thickBot="1">
      <c r="B9" s="26" t="str">
        <f>'[1]SLA Worksheet'!A6</f>
        <v>Critical</v>
      </c>
      <c r="C9" s="32" t="s">
        <v>196</v>
      </c>
      <c r="D9" s="27" t="s">
        <v>194</v>
      </c>
      <c r="E9" s="27" t="s">
        <v>194</v>
      </c>
      <c r="F9" s="27" t="s">
        <v>241</v>
      </c>
      <c r="G9" s="28" t="s">
        <v>240</v>
      </c>
      <c r="H9" s="18"/>
      <c r="I9" s="19"/>
      <c r="J9" s="19"/>
    </row>
    <row r="10" spans="2:10" ht="15.75" thickBot="1">
      <c r="B10" s="18"/>
      <c r="C10" s="19"/>
      <c r="D10" s="19"/>
      <c r="E10" s="19"/>
      <c r="F10" s="19"/>
      <c r="G10" s="19"/>
      <c r="H10" s="18"/>
      <c r="I10" s="19"/>
      <c r="J10" s="19"/>
    </row>
    <row r="11" spans="2:10">
      <c r="B11" s="100" t="str">
        <f>'[1]SLA Worksheet'!A8</f>
        <v>Provide your  company's service performance results for the past 2 years for each reference provided:</v>
      </c>
      <c r="C11" s="101"/>
      <c r="D11" s="101"/>
      <c r="E11" s="101"/>
      <c r="F11" s="101"/>
      <c r="G11" s="101"/>
      <c r="H11" s="101"/>
      <c r="I11" s="101"/>
      <c r="J11" s="102"/>
    </row>
    <row r="12" spans="2:10" ht="38.25">
      <c r="B12" s="43" t="str">
        <f>'[1]SLA Worksheet'!A9</f>
        <v>Level</v>
      </c>
      <c r="C12" s="44" t="str">
        <f>'[1]SLA Worksheet'!B9</f>
        <v>Description</v>
      </c>
      <c r="D12" s="103" t="str">
        <f>'[1]SLA Worksheet'!C9</f>
        <v>Client Reference Name</v>
      </c>
      <c r="E12" s="104"/>
      <c r="F12" s="44" t="str">
        <f>'[1]SLA Worksheet'!E9</f>
        <v>Number of Incidents</v>
      </c>
      <c r="G12" s="44" t="str">
        <f>'[1]SLA Worksheet'!F9</f>
        <v>% met Response time Goals</v>
      </c>
      <c r="H12" s="44" t="str">
        <f>'[1]SLA Worksheet'!G9</f>
        <v>Average days to Resolution</v>
      </c>
      <c r="I12" s="44" t="str">
        <f>'[1]SLA Worksheet'!H9</f>
        <v>Longest days to Resolution</v>
      </c>
      <c r="J12" s="45" t="str">
        <f>'[1]SLA Worksheet'!I9</f>
        <v>Number unresolved</v>
      </c>
    </row>
    <row r="13" spans="2:10">
      <c r="B13" s="105" t="str">
        <f>'[1]SLA Worksheet'!A10</f>
        <v>Minor</v>
      </c>
      <c r="C13" s="108" t="s">
        <v>187</v>
      </c>
      <c r="D13" s="91" t="s">
        <v>197</v>
      </c>
      <c r="E13" s="92"/>
      <c r="F13" s="24">
        <v>20</v>
      </c>
      <c r="G13" s="68">
        <v>1</v>
      </c>
      <c r="H13" s="24" t="s">
        <v>202</v>
      </c>
      <c r="I13" s="24">
        <v>2</v>
      </c>
      <c r="J13" s="25">
        <f>'[1]SLA Worksheet'!I10</f>
        <v>0</v>
      </c>
    </row>
    <row r="14" spans="2:10">
      <c r="B14" s="106"/>
      <c r="C14" s="109"/>
      <c r="D14" s="91" t="s">
        <v>198</v>
      </c>
      <c r="E14" s="92"/>
      <c r="F14" s="24">
        <v>10</v>
      </c>
      <c r="G14" s="68">
        <v>0.9</v>
      </c>
      <c r="H14" s="24">
        <v>5</v>
      </c>
      <c r="I14" s="24">
        <v>39</v>
      </c>
      <c r="J14" s="25">
        <f>'[1]SLA Worksheet'!I11</f>
        <v>0</v>
      </c>
    </row>
    <row r="15" spans="2:10">
      <c r="B15" s="107"/>
      <c r="C15" s="110"/>
      <c r="D15" s="91" t="s">
        <v>242</v>
      </c>
      <c r="E15" s="92"/>
      <c r="F15" s="24">
        <v>5</v>
      </c>
      <c r="G15" s="68">
        <v>1</v>
      </c>
      <c r="H15" s="24" t="s">
        <v>202</v>
      </c>
      <c r="I15" s="24">
        <v>3</v>
      </c>
      <c r="J15" s="25">
        <f>'[1]SLA Worksheet'!I12</f>
        <v>0</v>
      </c>
    </row>
    <row r="16" spans="2:10">
      <c r="B16" s="81" t="str">
        <f>'[1]SLA Worksheet'!A13</f>
        <v>Major</v>
      </c>
      <c r="C16" s="84" t="s">
        <v>189</v>
      </c>
      <c r="D16" s="87" t="s">
        <v>199</v>
      </c>
      <c r="E16" s="88"/>
      <c r="F16" s="21">
        <f>'[1]SLA Worksheet'!E13</f>
        <v>0</v>
      </c>
      <c r="G16" s="68">
        <v>1</v>
      </c>
      <c r="H16" s="21">
        <f>'[1]SLA Worksheet'!G13</f>
        <v>0</v>
      </c>
      <c r="I16" s="21">
        <f>'[1]SLA Worksheet'!H13</f>
        <v>0</v>
      </c>
      <c r="J16" s="22">
        <f>'[1]SLA Worksheet'!I13</f>
        <v>0</v>
      </c>
    </row>
    <row r="17" spans="2:10">
      <c r="B17" s="82"/>
      <c r="C17" s="85"/>
      <c r="D17" s="87" t="s">
        <v>200</v>
      </c>
      <c r="E17" s="88"/>
      <c r="F17" s="21">
        <f>'[1]SLA Worksheet'!E14</f>
        <v>0</v>
      </c>
      <c r="G17" s="68">
        <v>1</v>
      </c>
      <c r="H17" s="21">
        <f>'[1]SLA Worksheet'!G14</f>
        <v>0</v>
      </c>
      <c r="I17" s="21">
        <f>'[1]SLA Worksheet'!H14</f>
        <v>0</v>
      </c>
      <c r="J17" s="22">
        <f>'[1]SLA Worksheet'!I14</f>
        <v>0</v>
      </c>
    </row>
    <row r="18" spans="2:10">
      <c r="B18" s="93"/>
      <c r="C18" s="94"/>
      <c r="D18" s="87" t="s">
        <v>242</v>
      </c>
      <c r="E18" s="88"/>
      <c r="F18" s="21">
        <f>'[1]SLA Worksheet'!E15</f>
        <v>0</v>
      </c>
      <c r="G18" s="68">
        <v>1</v>
      </c>
      <c r="H18" s="21">
        <f>'[1]SLA Worksheet'!G15</f>
        <v>0</v>
      </c>
      <c r="I18" s="21">
        <f>'[1]SLA Worksheet'!H15</f>
        <v>0</v>
      </c>
      <c r="J18" s="22">
        <f>'[1]SLA Worksheet'!I15</f>
        <v>0</v>
      </c>
    </row>
    <row r="19" spans="2:10">
      <c r="B19" s="105" t="str">
        <f>'[1]SLA Worksheet'!A16</f>
        <v>High</v>
      </c>
      <c r="C19" s="108" t="s">
        <v>201</v>
      </c>
      <c r="D19" s="111" t="s">
        <v>199</v>
      </c>
      <c r="E19" s="112"/>
      <c r="F19" s="24">
        <v>1</v>
      </c>
      <c r="G19" s="68">
        <v>1</v>
      </c>
      <c r="H19" s="24" t="s">
        <v>202</v>
      </c>
      <c r="I19" s="24" t="s">
        <v>202</v>
      </c>
      <c r="J19" s="25">
        <f>'[1]SLA Worksheet'!I16</f>
        <v>0</v>
      </c>
    </row>
    <row r="20" spans="2:10">
      <c r="B20" s="106"/>
      <c r="C20" s="109"/>
      <c r="D20" s="111" t="s">
        <v>200</v>
      </c>
      <c r="E20" s="112"/>
      <c r="F20" s="24">
        <f>'[1]SLA Worksheet'!E17</f>
        <v>0</v>
      </c>
      <c r="G20" s="68">
        <v>1</v>
      </c>
      <c r="H20" s="24">
        <f>'[1]SLA Worksheet'!G17</f>
        <v>0</v>
      </c>
      <c r="I20" s="24">
        <f>'[1]SLA Worksheet'!H17</f>
        <v>0</v>
      </c>
      <c r="J20" s="25">
        <f>'[1]SLA Worksheet'!I17</f>
        <v>0</v>
      </c>
    </row>
    <row r="21" spans="2:10">
      <c r="B21" s="107"/>
      <c r="C21" s="110"/>
      <c r="D21" s="91" t="s">
        <v>242</v>
      </c>
      <c r="E21" s="92"/>
      <c r="F21" s="24">
        <f>'[1]SLA Worksheet'!E18</f>
        <v>0</v>
      </c>
      <c r="G21" s="68">
        <v>1</v>
      </c>
      <c r="H21" s="24">
        <f>'[1]SLA Worksheet'!G18</f>
        <v>0</v>
      </c>
      <c r="I21" s="24">
        <f>'[1]SLA Worksheet'!H18</f>
        <v>0</v>
      </c>
      <c r="J21" s="25">
        <f>'[1]SLA Worksheet'!I18</f>
        <v>0</v>
      </c>
    </row>
    <row r="22" spans="2:10">
      <c r="B22" s="81" t="str">
        <f>'[1]SLA Worksheet'!A19</f>
        <v>Critical</v>
      </c>
      <c r="C22" s="84" t="s">
        <v>196</v>
      </c>
      <c r="D22" s="87" t="s">
        <v>199</v>
      </c>
      <c r="E22" s="88"/>
      <c r="F22" s="21">
        <f>'[1]SLA Worksheet'!E19</f>
        <v>0</v>
      </c>
      <c r="G22" s="68">
        <v>1</v>
      </c>
      <c r="H22" s="21">
        <f>'[1]SLA Worksheet'!G19</f>
        <v>0</v>
      </c>
      <c r="I22" s="21">
        <f>'[1]SLA Worksheet'!H19</f>
        <v>0</v>
      </c>
      <c r="J22" s="22">
        <f>'[1]SLA Worksheet'!I19</f>
        <v>0</v>
      </c>
    </row>
    <row r="23" spans="2:10" ht="15" customHeight="1">
      <c r="B23" s="82"/>
      <c r="C23" s="85"/>
      <c r="D23" s="87" t="s">
        <v>200</v>
      </c>
      <c r="E23" s="88"/>
      <c r="F23" s="21">
        <f>'[1]SLA Worksheet'!E20</f>
        <v>0</v>
      </c>
      <c r="G23" s="68">
        <v>1</v>
      </c>
      <c r="H23" s="21">
        <f>'[1]SLA Worksheet'!G20</f>
        <v>0</v>
      </c>
      <c r="I23" s="21">
        <f>'[1]SLA Worksheet'!H20</f>
        <v>0</v>
      </c>
      <c r="J23" s="22">
        <f>'[1]SLA Worksheet'!I20</f>
        <v>0</v>
      </c>
    </row>
    <row r="24" spans="2:10" ht="17.100000000000001" customHeight="1" thickBot="1">
      <c r="B24" s="83"/>
      <c r="C24" s="86"/>
      <c r="D24" s="89" t="s">
        <v>242</v>
      </c>
      <c r="E24" s="90"/>
      <c r="F24" s="27">
        <f>'[1]SLA Worksheet'!E21</f>
        <v>0</v>
      </c>
      <c r="G24" s="68">
        <v>1</v>
      </c>
      <c r="H24" s="27">
        <f>'[1]SLA Worksheet'!G21</f>
        <v>0</v>
      </c>
      <c r="I24" s="27">
        <f>'[1]SLA Worksheet'!H21</f>
        <v>0</v>
      </c>
      <c r="J24" s="28">
        <f>'[1]SLA Worksheet'!I21</f>
        <v>0</v>
      </c>
    </row>
    <row r="27" spans="2:10" ht="78" customHeight="1">
      <c r="C27" s="95"/>
      <c r="D27" s="95"/>
      <c r="E27" s="95"/>
    </row>
  </sheetData>
  <mergeCells count="27">
    <mergeCell ref="C27:E27"/>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ColWidth="8.85546875" defaultRowHeight="15"/>
  <cols>
    <col min="1" max="1" width="51.42578125" customWidth="1"/>
  </cols>
  <sheetData>
    <row r="1" spans="1:1">
      <c r="A1" s="52" t="s">
        <v>203</v>
      </c>
    </row>
    <row r="2" spans="1:1">
      <c r="A2" s="53" t="s">
        <v>17</v>
      </c>
    </row>
    <row r="3" spans="1:1">
      <c r="A3" s="52" t="s">
        <v>20</v>
      </c>
    </row>
    <row r="4" spans="1:1">
      <c r="A4" s="53" t="s">
        <v>204</v>
      </c>
    </row>
    <row r="5" spans="1:1">
      <c r="A5" s="52" t="s">
        <v>205</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2D1557-F082-431F-8987-869BF11D6BA7}">
  <ds:schemaRefs>
    <ds:schemaRef ds:uri="http://schemas.microsoft.com/sharepoint/v3/contenttype/forms"/>
  </ds:schemaRefs>
</ds:datastoreItem>
</file>

<file path=customXml/itemProps2.xml><?xml version="1.0" encoding="utf-8"?>
<ds:datastoreItem xmlns:ds="http://schemas.openxmlformats.org/officeDocument/2006/customXml" ds:itemID="{ABFDFA23-2E27-414F-9412-9B61E622D607}">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http://purl.org/dc/dcmitype/"/>
    <ds:schemaRef ds:uri="e211de6d-a305-4d1f-b78a-28477711ff53"/>
    <ds:schemaRef ds:uri="http://www.w3.org/XML/1998/namespace"/>
    <ds:schemaRef ds:uri="http://purl.org/dc/elements/1.1/"/>
    <ds:schemaRef ds:uri="http://schemas.openxmlformats.org/package/2006/metadata/core-properties"/>
    <ds:schemaRef ds:uri="ceeb8cdf-c7a1-49bc-888e-2a3184dc5163"/>
  </ds:schemaRefs>
</ds:datastoreItem>
</file>

<file path=customXml/itemProps3.xml><?xml version="1.0" encoding="utf-8"?>
<ds:datastoreItem xmlns:ds="http://schemas.openxmlformats.org/officeDocument/2006/customXml" ds:itemID="{481C0D1C-D5E0-45D0-953D-68B0CE0C80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Manager/>
  <Company>State of Connecticut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Ware, Kimberly</dc:creator>
  <cp:keywords/>
  <dc:description/>
  <cp:lastModifiedBy>Baczewski, Michael</cp:lastModifiedBy>
  <cp:revision/>
  <dcterms:created xsi:type="dcterms:W3CDTF">2017-06-19T19:37:26Z</dcterms:created>
  <dcterms:modified xsi:type="dcterms:W3CDTF">2023-03-27T22:57:12Z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y fmtid="{D5CDD505-2E9C-101B-9397-08002B2CF9AE}" pid="3" name="MediaServiceImageTags">
    <vt:lpwstr/>
  </property>
</Properties>
</file>